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ot" sheetId="1" r:id="rId1"/>
    <sheet name="agricolt" sheetId="2" r:id="rId2"/>
    <sheet name="estraz miner" sheetId="3" r:id="rId3"/>
    <sheet name="att. manifatt" sheetId="4" r:id="rId4"/>
    <sheet name="energia elettr" sheetId="5" r:id="rId5"/>
    <sheet name="fornit acqua" sheetId="6" r:id="rId6"/>
    <sheet name="costruz" sheetId="7" r:id="rId7"/>
    <sheet name="commercio" sheetId="8" r:id="rId8"/>
    <sheet name="trasporti" sheetId="9" r:id="rId9"/>
    <sheet name="alloggio ristor" sheetId="10" r:id="rId10"/>
    <sheet name="informaz comunicaz" sheetId="11" r:id="rId11"/>
    <sheet name="att finanziar" sheetId="12" r:id="rId12"/>
    <sheet name="att immobil" sheetId="13" r:id="rId13"/>
    <sheet name="att profess" sheetId="14" r:id="rId14"/>
    <sheet name="noleggio" sheetId="15" r:id="rId15"/>
    <sheet name="amministraz pubblic" sheetId="16" r:id="rId16"/>
    <sheet name="istruzione" sheetId="17" r:id="rId17"/>
    <sheet name="sanità" sheetId="18" r:id="rId18"/>
    <sheet name="att artist sport" sheetId="19" r:id="rId19"/>
    <sheet name="altr. att. servizi" sheetId="20" r:id="rId20"/>
    <sheet name="non classif" sheetId="21" r:id="rId21"/>
  </sheets>
  <definedNames>
    <definedName name="_xlnm.Print_Area" localSheetId="0">tot!$A$1:$J$111</definedName>
    <definedName name="_xlnm.Print_Titles" localSheetId="1">agricolt!$1:$4</definedName>
    <definedName name="_xlnm.Print_Titles" localSheetId="9">'alloggio ristor'!$1:$4</definedName>
    <definedName name="_xlnm.Print_Titles" localSheetId="19">'altr. att. servizi'!$1:$4</definedName>
    <definedName name="_xlnm.Print_Titles" localSheetId="18">'att artist sport'!$1:$4</definedName>
    <definedName name="_xlnm.Print_Titles" localSheetId="11">'att finanziar'!$1:$4</definedName>
    <definedName name="_xlnm.Print_Titles" localSheetId="12">'att immobil'!$1:$4</definedName>
    <definedName name="_xlnm.Print_Titles" localSheetId="13">'att profess'!$1:$4</definedName>
    <definedName name="_xlnm.Print_Titles" localSheetId="3">'att. manifatt'!$1:$4</definedName>
    <definedName name="_xlnm.Print_Titles" localSheetId="7">commercio!$1:$4</definedName>
    <definedName name="_xlnm.Print_Titles" localSheetId="6">costruz!$1:$4</definedName>
    <definedName name="_xlnm.Print_Titles" localSheetId="4">'energia elettr'!$1:$4</definedName>
    <definedName name="_xlnm.Print_Titles" localSheetId="5">'fornit acqua'!$1:$4</definedName>
    <definedName name="_xlnm.Print_Titles" localSheetId="10">'informaz comunicaz'!$1:$4</definedName>
    <definedName name="_xlnm.Print_Titles" localSheetId="16">istruzione!$1:$4</definedName>
    <definedName name="_xlnm.Print_Titles" localSheetId="14">noleggio!$1:$4</definedName>
    <definedName name="_xlnm.Print_Titles" localSheetId="20">'non classif'!$1:$4</definedName>
    <definedName name="_xlnm.Print_Titles" localSheetId="17">sanità!$1:$4</definedName>
    <definedName name="_xlnm.Print_Titles" localSheetId="0">tot!$1:$4</definedName>
    <definedName name="_xlnm.Print_Titles" localSheetId="8">trasporti!$1:$4</definedName>
  </definedNames>
  <calcPr calcId="145621"/>
</workbook>
</file>

<file path=xl/calcChain.xml><?xml version="1.0" encoding="utf-8"?>
<calcChain xmlns="http://schemas.openxmlformats.org/spreadsheetml/2006/main">
  <c r="A5" i="18" l="1"/>
  <c r="I6" i="19" l="1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5" i="19"/>
  <c r="I66" i="19"/>
  <c r="I67" i="19"/>
  <c r="I68" i="19"/>
  <c r="I69" i="19"/>
  <c r="I74" i="19"/>
  <c r="I71" i="19"/>
  <c r="I72" i="19"/>
  <c r="I75" i="19"/>
  <c r="I73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70" i="19"/>
  <c r="I23" i="19"/>
  <c r="I64" i="19"/>
  <c r="I98" i="19"/>
  <c r="H6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5" i="19"/>
  <c r="H66" i="19"/>
  <c r="H67" i="19"/>
  <c r="H68" i="19"/>
  <c r="H69" i="19"/>
  <c r="H74" i="19"/>
  <c r="H71" i="19"/>
  <c r="H72" i="19"/>
  <c r="H75" i="19"/>
  <c r="H73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70" i="19"/>
  <c r="H23" i="19"/>
  <c r="H64" i="19"/>
  <c r="H98" i="19"/>
  <c r="G6" i="19"/>
  <c r="J6" i="19" s="1"/>
  <c r="G7" i="19"/>
  <c r="J7" i="19" s="1"/>
  <c r="G8" i="19"/>
  <c r="J8" i="19" s="1"/>
  <c r="G9" i="19"/>
  <c r="J9" i="19" s="1"/>
  <c r="G10" i="19"/>
  <c r="J10" i="19" s="1"/>
  <c r="G11" i="19"/>
  <c r="J11" i="19" s="1"/>
  <c r="G12" i="19"/>
  <c r="J12" i="19" s="1"/>
  <c r="G13" i="19"/>
  <c r="J13" i="19" s="1"/>
  <c r="G14" i="19"/>
  <c r="J14" i="19" s="1"/>
  <c r="G15" i="19"/>
  <c r="J15" i="19" s="1"/>
  <c r="G16" i="19"/>
  <c r="J16" i="19" s="1"/>
  <c r="G17" i="19"/>
  <c r="J17" i="19" s="1"/>
  <c r="G18" i="19"/>
  <c r="J18" i="19" s="1"/>
  <c r="G19" i="19"/>
  <c r="J19" i="19" s="1"/>
  <c r="G20" i="19"/>
  <c r="J20" i="19" s="1"/>
  <c r="G21" i="19"/>
  <c r="J21" i="19" s="1"/>
  <c r="G22" i="19"/>
  <c r="J22" i="19" s="1"/>
  <c r="G24" i="19"/>
  <c r="J24" i="19" s="1"/>
  <c r="G25" i="19"/>
  <c r="J25" i="19" s="1"/>
  <c r="G26" i="19"/>
  <c r="J26" i="19" s="1"/>
  <c r="G27" i="19"/>
  <c r="J27" i="19" s="1"/>
  <c r="G28" i="19"/>
  <c r="J28" i="19" s="1"/>
  <c r="G29" i="19"/>
  <c r="J29" i="19" s="1"/>
  <c r="G30" i="19"/>
  <c r="J30" i="19" s="1"/>
  <c r="G31" i="19"/>
  <c r="J31" i="19" s="1"/>
  <c r="G32" i="19"/>
  <c r="J32" i="19" s="1"/>
  <c r="G33" i="19"/>
  <c r="J33" i="19" s="1"/>
  <c r="G34" i="19"/>
  <c r="J34" i="19" s="1"/>
  <c r="G35" i="19"/>
  <c r="J35" i="19" s="1"/>
  <c r="G36" i="19"/>
  <c r="J36" i="19" s="1"/>
  <c r="G37" i="19"/>
  <c r="J37" i="19" s="1"/>
  <c r="G38" i="19"/>
  <c r="J38" i="19" s="1"/>
  <c r="G39" i="19"/>
  <c r="J39" i="19" s="1"/>
  <c r="G40" i="19"/>
  <c r="J40" i="19" s="1"/>
  <c r="G41" i="19"/>
  <c r="J41" i="19" s="1"/>
  <c r="G42" i="19"/>
  <c r="J42" i="19" s="1"/>
  <c r="G43" i="19"/>
  <c r="J43" i="19" s="1"/>
  <c r="G44" i="19"/>
  <c r="J44" i="19" s="1"/>
  <c r="G45" i="19"/>
  <c r="J45" i="19" s="1"/>
  <c r="G46" i="19"/>
  <c r="J46" i="19" s="1"/>
  <c r="G47" i="19"/>
  <c r="J47" i="19" s="1"/>
  <c r="G48" i="19"/>
  <c r="J48" i="19" s="1"/>
  <c r="G49" i="19"/>
  <c r="J49" i="19" s="1"/>
  <c r="G50" i="19"/>
  <c r="J50" i="19" s="1"/>
  <c r="G51" i="19"/>
  <c r="J51" i="19" s="1"/>
  <c r="G52" i="19"/>
  <c r="J52" i="19" s="1"/>
  <c r="G53" i="19"/>
  <c r="J53" i="19" s="1"/>
  <c r="G54" i="19"/>
  <c r="J54" i="19" s="1"/>
  <c r="G55" i="19"/>
  <c r="J55" i="19" s="1"/>
  <c r="G56" i="19"/>
  <c r="J56" i="19" s="1"/>
  <c r="G57" i="19"/>
  <c r="J57" i="19" s="1"/>
  <c r="G58" i="19"/>
  <c r="J58" i="19" s="1"/>
  <c r="G59" i="19"/>
  <c r="J59" i="19" s="1"/>
  <c r="G60" i="19"/>
  <c r="J60" i="19" s="1"/>
  <c r="G61" i="19"/>
  <c r="J61" i="19" s="1"/>
  <c r="G62" i="19"/>
  <c r="J62" i="19" s="1"/>
  <c r="G63" i="19"/>
  <c r="J63" i="19" s="1"/>
  <c r="G65" i="19"/>
  <c r="J65" i="19" s="1"/>
  <c r="G66" i="19"/>
  <c r="J66" i="19" s="1"/>
  <c r="G67" i="19"/>
  <c r="J67" i="19" s="1"/>
  <c r="G68" i="19"/>
  <c r="J68" i="19" s="1"/>
  <c r="G69" i="19"/>
  <c r="J69" i="19" s="1"/>
  <c r="G74" i="19"/>
  <c r="J74" i="19" s="1"/>
  <c r="G71" i="19"/>
  <c r="J71" i="19" s="1"/>
  <c r="G72" i="19"/>
  <c r="J72" i="19" s="1"/>
  <c r="G75" i="19"/>
  <c r="J75" i="19" s="1"/>
  <c r="G73" i="19"/>
  <c r="J73" i="19" s="1"/>
  <c r="G76" i="19"/>
  <c r="J76" i="19" s="1"/>
  <c r="G77" i="19"/>
  <c r="J77" i="19" s="1"/>
  <c r="G78" i="19"/>
  <c r="J78" i="19" s="1"/>
  <c r="G79" i="19"/>
  <c r="J79" i="19" s="1"/>
  <c r="G80" i="19"/>
  <c r="J80" i="19" s="1"/>
  <c r="G81" i="19"/>
  <c r="J81" i="19" s="1"/>
  <c r="G82" i="19"/>
  <c r="J82" i="19" s="1"/>
  <c r="G83" i="19"/>
  <c r="J83" i="19" s="1"/>
  <c r="G84" i="19"/>
  <c r="J84" i="19" s="1"/>
  <c r="G85" i="19"/>
  <c r="J85" i="19" s="1"/>
  <c r="G86" i="19"/>
  <c r="J86" i="19" s="1"/>
  <c r="G87" i="19"/>
  <c r="J87" i="19" s="1"/>
  <c r="G88" i="19"/>
  <c r="J88" i="19" s="1"/>
  <c r="G89" i="19"/>
  <c r="J89" i="19" s="1"/>
  <c r="G90" i="19"/>
  <c r="J90" i="19" s="1"/>
  <c r="G91" i="19"/>
  <c r="J91" i="19" s="1"/>
  <c r="G92" i="19"/>
  <c r="J92" i="19" s="1"/>
  <c r="G93" i="19"/>
  <c r="J93" i="19" s="1"/>
  <c r="G94" i="19"/>
  <c r="J94" i="19" s="1"/>
  <c r="G95" i="19"/>
  <c r="J95" i="19" s="1"/>
  <c r="G96" i="19"/>
  <c r="J96" i="19" s="1"/>
  <c r="G97" i="19"/>
  <c r="J97" i="19" s="1"/>
  <c r="G70" i="19"/>
  <c r="J70" i="19" s="1"/>
  <c r="G23" i="19"/>
  <c r="J23" i="19" s="1"/>
  <c r="G64" i="19"/>
  <c r="J64" i="19" s="1"/>
  <c r="G98" i="19"/>
  <c r="J98" i="19" s="1"/>
  <c r="I90" i="18"/>
  <c r="I91" i="18"/>
  <c r="I92" i="18"/>
  <c r="I21" i="18"/>
  <c r="I93" i="18"/>
  <c r="H90" i="18"/>
  <c r="H91" i="18"/>
  <c r="H92" i="18"/>
  <c r="H21" i="18"/>
  <c r="H93" i="18"/>
  <c r="G90" i="18"/>
  <c r="G91" i="18"/>
  <c r="J91" i="18" s="1"/>
  <c r="G92" i="18"/>
  <c r="J92" i="18" s="1"/>
  <c r="G21" i="18"/>
  <c r="J21" i="18" s="1"/>
  <c r="G93" i="18"/>
  <c r="J93" i="18" s="1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56" i="17"/>
  <c r="I83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56" i="17"/>
  <c r="H83" i="17"/>
  <c r="G6" i="17"/>
  <c r="J6" i="17" s="1"/>
  <c r="G7" i="17"/>
  <c r="J7" i="17" s="1"/>
  <c r="G8" i="17"/>
  <c r="J8" i="17" s="1"/>
  <c r="G9" i="17"/>
  <c r="J9" i="17" s="1"/>
  <c r="G10" i="17"/>
  <c r="J10" i="17" s="1"/>
  <c r="G11" i="17"/>
  <c r="J11" i="17" s="1"/>
  <c r="G12" i="17"/>
  <c r="J12" i="17" s="1"/>
  <c r="G13" i="17"/>
  <c r="J13" i="17" s="1"/>
  <c r="G14" i="17"/>
  <c r="J14" i="17" s="1"/>
  <c r="G15" i="17"/>
  <c r="J15" i="17" s="1"/>
  <c r="G16" i="17"/>
  <c r="J16" i="17" s="1"/>
  <c r="G17" i="17"/>
  <c r="J17" i="17" s="1"/>
  <c r="G18" i="17"/>
  <c r="J18" i="17" s="1"/>
  <c r="G19" i="17"/>
  <c r="J19" i="17" s="1"/>
  <c r="G20" i="17"/>
  <c r="J20" i="17" s="1"/>
  <c r="G21" i="17"/>
  <c r="J21" i="17" s="1"/>
  <c r="G22" i="17"/>
  <c r="J22" i="17" s="1"/>
  <c r="G23" i="17"/>
  <c r="J23" i="17" s="1"/>
  <c r="G24" i="17"/>
  <c r="J24" i="17" s="1"/>
  <c r="G25" i="17"/>
  <c r="J25" i="17" s="1"/>
  <c r="G26" i="17"/>
  <c r="J26" i="17" s="1"/>
  <c r="G27" i="17"/>
  <c r="J27" i="17" s="1"/>
  <c r="G28" i="17"/>
  <c r="J28" i="17" s="1"/>
  <c r="G29" i="17"/>
  <c r="J29" i="17" s="1"/>
  <c r="G30" i="17"/>
  <c r="J30" i="17" s="1"/>
  <c r="G31" i="17"/>
  <c r="J31" i="17" s="1"/>
  <c r="G32" i="17"/>
  <c r="J32" i="17" s="1"/>
  <c r="G33" i="17"/>
  <c r="J33" i="17" s="1"/>
  <c r="G34" i="17"/>
  <c r="J34" i="17" s="1"/>
  <c r="G35" i="17"/>
  <c r="J35" i="17" s="1"/>
  <c r="G36" i="17"/>
  <c r="J36" i="17" s="1"/>
  <c r="G37" i="17"/>
  <c r="J37" i="17" s="1"/>
  <c r="G38" i="17"/>
  <c r="J38" i="17" s="1"/>
  <c r="G39" i="17"/>
  <c r="J39" i="17" s="1"/>
  <c r="G40" i="17"/>
  <c r="J40" i="17" s="1"/>
  <c r="G41" i="17"/>
  <c r="J41" i="17" s="1"/>
  <c r="G42" i="17"/>
  <c r="J42" i="17" s="1"/>
  <c r="G43" i="17"/>
  <c r="J43" i="17" s="1"/>
  <c r="G44" i="17"/>
  <c r="J44" i="17" s="1"/>
  <c r="G45" i="17"/>
  <c r="J45" i="17" s="1"/>
  <c r="G46" i="17"/>
  <c r="J46" i="17" s="1"/>
  <c r="G47" i="17"/>
  <c r="J47" i="17" s="1"/>
  <c r="G48" i="17"/>
  <c r="J48" i="17" s="1"/>
  <c r="G49" i="17"/>
  <c r="J49" i="17" s="1"/>
  <c r="G50" i="17"/>
  <c r="J50" i="17" s="1"/>
  <c r="G51" i="17"/>
  <c r="J51" i="17" s="1"/>
  <c r="G52" i="17"/>
  <c r="J52" i="17" s="1"/>
  <c r="G53" i="17"/>
  <c r="J53" i="17" s="1"/>
  <c r="G54" i="17"/>
  <c r="J54" i="17" s="1"/>
  <c r="G55" i="17"/>
  <c r="J55" i="17" s="1"/>
  <c r="G57" i="17"/>
  <c r="J57" i="17" s="1"/>
  <c r="G58" i="17"/>
  <c r="J58" i="17" s="1"/>
  <c r="G59" i="17"/>
  <c r="J59" i="17" s="1"/>
  <c r="G60" i="17"/>
  <c r="J60" i="17" s="1"/>
  <c r="G61" i="17"/>
  <c r="J61" i="17" s="1"/>
  <c r="G62" i="17"/>
  <c r="J62" i="17" s="1"/>
  <c r="G63" i="17"/>
  <c r="J63" i="17" s="1"/>
  <c r="G64" i="17"/>
  <c r="J64" i="17" s="1"/>
  <c r="G65" i="17"/>
  <c r="J65" i="17" s="1"/>
  <c r="G66" i="17"/>
  <c r="J66" i="17" s="1"/>
  <c r="G67" i="17"/>
  <c r="J67" i="17" s="1"/>
  <c r="G68" i="17"/>
  <c r="J68" i="17" s="1"/>
  <c r="G69" i="17"/>
  <c r="J69" i="17" s="1"/>
  <c r="G70" i="17"/>
  <c r="J70" i="17" s="1"/>
  <c r="G71" i="17"/>
  <c r="J71" i="17" s="1"/>
  <c r="G72" i="17"/>
  <c r="J72" i="17" s="1"/>
  <c r="G73" i="17"/>
  <c r="J73" i="17" s="1"/>
  <c r="G74" i="17"/>
  <c r="J74" i="17" s="1"/>
  <c r="G75" i="17"/>
  <c r="J75" i="17" s="1"/>
  <c r="G76" i="17"/>
  <c r="J76" i="17" s="1"/>
  <c r="G77" i="17"/>
  <c r="J77" i="17" s="1"/>
  <c r="G78" i="17"/>
  <c r="J78" i="17" s="1"/>
  <c r="G79" i="17"/>
  <c r="J79" i="17" s="1"/>
  <c r="G80" i="17"/>
  <c r="J80" i="17" s="1"/>
  <c r="G81" i="17"/>
  <c r="J81" i="17" s="1"/>
  <c r="G82" i="17"/>
  <c r="J82" i="17" s="1"/>
  <c r="G56" i="17"/>
  <c r="J56" i="17" s="1"/>
  <c r="G83" i="17"/>
  <c r="J83" i="17" s="1"/>
  <c r="H63" i="15"/>
  <c r="H64" i="15"/>
  <c r="H66" i="15"/>
  <c r="I99" i="14"/>
  <c r="I100" i="14"/>
  <c r="I73" i="14"/>
  <c r="I24" i="14"/>
  <c r="I67" i="14"/>
  <c r="I101" i="14"/>
  <c r="H99" i="14"/>
  <c r="H100" i="14"/>
  <c r="H73" i="14"/>
  <c r="H24" i="14"/>
  <c r="H67" i="14"/>
  <c r="H101" i="14"/>
  <c r="G98" i="14"/>
  <c r="G99" i="14"/>
  <c r="J99" i="14" s="1"/>
  <c r="G100" i="14"/>
  <c r="J100" i="14" s="1"/>
  <c r="G73" i="14"/>
  <c r="J73" i="14" s="1"/>
  <c r="G24" i="14"/>
  <c r="J24" i="14" s="1"/>
  <c r="G67" i="14"/>
  <c r="J67" i="14" s="1"/>
  <c r="G101" i="14"/>
  <c r="J101" i="14" s="1"/>
  <c r="I79" i="13"/>
  <c r="I80" i="13"/>
  <c r="H79" i="13"/>
  <c r="H80" i="13"/>
  <c r="H50" i="13"/>
  <c r="H52" i="13"/>
  <c r="I91" i="13"/>
  <c r="H91" i="13"/>
  <c r="G91" i="13"/>
  <c r="J91" i="13" s="1"/>
  <c r="I99" i="12"/>
  <c r="H99" i="12"/>
  <c r="G99" i="12"/>
  <c r="J99" i="12" s="1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6" i="12"/>
  <c r="I67" i="12"/>
  <c r="I68" i="12"/>
  <c r="I69" i="12"/>
  <c r="I70" i="12"/>
  <c r="I75" i="12"/>
  <c r="I72" i="12"/>
  <c r="I73" i="12"/>
  <c r="I76" i="12"/>
  <c r="I74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71" i="12"/>
  <c r="I23" i="12"/>
  <c r="I6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6" i="12"/>
  <c r="H67" i="12"/>
  <c r="H68" i="12"/>
  <c r="H69" i="12"/>
  <c r="H70" i="12"/>
  <c r="H75" i="12"/>
  <c r="H72" i="12"/>
  <c r="H73" i="12"/>
  <c r="H76" i="12"/>
  <c r="H74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71" i="12"/>
  <c r="H23" i="12"/>
  <c r="H65" i="12"/>
  <c r="I27" i="11"/>
  <c r="H27" i="11"/>
  <c r="I74" i="11"/>
  <c r="H74" i="11"/>
  <c r="I97" i="9"/>
  <c r="H97" i="9"/>
  <c r="G97" i="9"/>
  <c r="J97" i="9" s="1"/>
  <c r="I64" i="9"/>
  <c r="H64" i="9"/>
  <c r="G64" i="9"/>
  <c r="J64" i="9" s="1"/>
  <c r="I16" i="9"/>
  <c r="H16" i="9"/>
  <c r="B102" i="8"/>
  <c r="I24" i="6"/>
  <c r="H24" i="6"/>
  <c r="G24" i="6"/>
  <c r="J24" i="6" s="1"/>
  <c r="I51" i="5" l="1"/>
  <c r="I52" i="5"/>
  <c r="I53" i="5"/>
  <c r="H51" i="5"/>
  <c r="H52" i="5"/>
  <c r="H53" i="5"/>
  <c r="G52" i="5"/>
  <c r="J52" i="5" s="1"/>
  <c r="G53" i="5"/>
  <c r="J53" i="5" s="1"/>
  <c r="G5" i="21" l="1"/>
  <c r="J5" i="21" s="1"/>
  <c r="H5" i="21"/>
  <c r="I5" i="21"/>
  <c r="I102" i="21"/>
  <c r="H102" i="21"/>
  <c r="G102" i="21"/>
  <c r="J102" i="21" s="1"/>
  <c r="I67" i="21"/>
  <c r="H67" i="21"/>
  <c r="G67" i="21"/>
  <c r="J67" i="21" s="1"/>
  <c r="I24" i="21"/>
  <c r="H24" i="21"/>
  <c r="G24" i="21"/>
  <c r="J24" i="21" s="1"/>
  <c r="I73" i="21"/>
  <c r="H73" i="21"/>
  <c r="G73" i="21"/>
  <c r="J73" i="21" s="1"/>
  <c r="I101" i="21"/>
  <c r="H101" i="21"/>
  <c r="G101" i="21"/>
  <c r="J101" i="21" s="1"/>
  <c r="I100" i="21"/>
  <c r="H100" i="21"/>
  <c r="G100" i="21"/>
  <c r="J100" i="21" s="1"/>
  <c r="I99" i="21"/>
  <c r="H99" i="21"/>
  <c r="G99" i="21"/>
  <c r="J99" i="21" s="1"/>
  <c r="I98" i="21"/>
  <c r="H98" i="21"/>
  <c r="G98" i="21"/>
  <c r="J98" i="21" s="1"/>
  <c r="I97" i="21"/>
  <c r="H97" i="21"/>
  <c r="G97" i="21"/>
  <c r="J97" i="21" s="1"/>
  <c r="I96" i="21"/>
  <c r="H96" i="21"/>
  <c r="G96" i="21"/>
  <c r="J96" i="21" s="1"/>
  <c r="I95" i="21"/>
  <c r="H95" i="21"/>
  <c r="G95" i="21"/>
  <c r="J95" i="21" s="1"/>
  <c r="I94" i="21"/>
  <c r="H94" i="21"/>
  <c r="G94" i="21"/>
  <c r="J94" i="21" s="1"/>
  <c r="I93" i="21"/>
  <c r="H93" i="21"/>
  <c r="G93" i="21"/>
  <c r="J93" i="21" s="1"/>
  <c r="I92" i="21"/>
  <c r="H92" i="21"/>
  <c r="G92" i="21"/>
  <c r="J92" i="21" s="1"/>
  <c r="I91" i="21"/>
  <c r="H91" i="21"/>
  <c r="G91" i="21"/>
  <c r="J91" i="21" s="1"/>
  <c r="I90" i="21"/>
  <c r="H90" i="21"/>
  <c r="G90" i="21"/>
  <c r="J90" i="21" s="1"/>
  <c r="I89" i="21"/>
  <c r="H89" i="21"/>
  <c r="G89" i="21"/>
  <c r="J89" i="21" s="1"/>
  <c r="I88" i="21"/>
  <c r="H88" i="21"/>
  <c r="G88" i="21"/>
  <c r="J88" i="21" s="1"/>
  <c r="I87" i="21"/>
  <c r="H87" i="21"/>
  <c r="G87" i="21"/>
  <c r="J87" i="21" s="1"/>
  <c r="I86" i="21"/>
  <c r="H86" i="21"/>
  <c r="G86" i="21"/>
  <c r="J86" i="21" s="1"/>
  <c r="I85" i="21"/>
  <c r="H85" i="21"/>
  <c r="G85" i="21"/>
  <c r="J85" i="21" s="1"/>
  <c r="I84" i="21"/>
  <c r="H84" i="21"/>
  <c r="G84" i="21"/>
  <c r="J84" i="21" s="1"/>
  <c r="I83" i="21"/>
  <c r="H83" i="21"/>
  <c r="G83" i="21"/>
  <c r="J83" i="21" s="1"/>
  <c r="I82" i="21"/>
  <c r="H82" i="21"/>
  <c r="G82" i="21"/>
  <c r="J82" i="21" s="1"/>
  <c r="I81" i="21"/>
  <c r="H81" i="21"/>
  <c r="G81" i="21"/>
  <c r="J81" i="21" s="1"/>
  <c r="I80" i="21"/>
  <c r="H80" i="21"/>
  <c r="G80" i="21"/>
  <c r="J80" i="21" s="1"/>
  <c r="I79" i="21"/>
  <c r="H79" i="21"/>
  <c r="G79" i="21"/>
  <c r="J79" i="21" s="1"/>
  <c r="I76" i="21"/>
  <c r="H76" i="21"/>
  <c r="G76" i="21"/>
  <c r="J76" i="21" s="1"/>
  <c r="I78" i="21"/>
  <c r="H78" i="21"/>
  <c r="G78" i="21"/>
  <c r="J78" i="21" s="1"/>
  <c r="I75" i="21"/>
  <c r="H75" i="21"/>
  <c r="G75" i="21"/>
  <c r="J75" i="21" s="1"/>
  <c r="I74" i="21"/>
  <c r="H74" i="21"/>
  <c r="G74" i="21"/>
  <c r="J74" i="21" s="1"/>
  <c r="I77" i="21"/>
  <c r="H77" i="21"/>
  <c r="G77" i="21"/>
  <c r="J77" i="21" s="1"/>
  <c r="I72" i="21"/>
  <c r="H72" i="21"/>
  <c r="G72" i="21"/>
  <c r="J72" i="21" s="1"/>
  <c r="I71" i="21"/>
  <c r="H71" i="21"/>
  <c r="G71" i="21"/>
  <c r="J71" i="21" s="1"/>
  <c r="I70" i="21"/>
  <c r="H70" i="21"/>
  <c r="G70" i="21"/>
  <c r="J70" i="21" s="1"/>
  <c r="I69" i="21"/>
  <c r="H69" i="21"/>
  <c r="G69" i="21"/>
  <c r="J69" i="21" s="1"/>
  <c r="I68" i="21"/>
  <c r="H68" i="21"/>
  <c r="G68" i="21"/>
  <c r="J68" i="21" s="1"/>
  <c r="I66" i="21"/>
  <c r="H66" i="21"/>
  <c r="G66" i="21"/>
  <c r="J66" i="21" s="1"/>
  <c r="I65" i="21"/>
  <c r="H65" i="21"/>
  <c r="G65" i="21"/>
  <c r="J65" i="21" s="1"/>
  <c r="I64" i="21"/>
  <c r="H64" i="21"/>
  <c r="G64" i="21"/>
  <c r="J64" i="21" s="1"/>
  <c r="I63" i="21"/>
  <c r="H63" i="21"/>
  <c r="G63" i="21"/>
  <c r="J63" i="21" s="1"/>
  <c r="I62" i="21"/>
  <c r="H62" i="21"/>
  <c r="G62" i="21"/>
  <c r="J62" i="21" s="1"/>
  <c r="I61" i="21"/>
  <c r="H61" i="21"/>
  <c r="G61" i="21"/>
  <c r="J61" i="21" s="1"/>
  <c r="I60" i="21"/>
  <c r="H60" i="21"/>
  <c r="G60" i="21"/>
  <c r="J60" i="21" s="1"/>
  <c r="I59" i="21"/>
  <c r="H59" i="21"/>
  <c r="G59" i="21"/>
  <c r="J59" i="21" s="1"/>
  <c r="I58" i="21"/>
  <c r="H58" i="21"/>
  <c r="G58" i="21"/>
  <c r="J58" i="21" s="1"/>
  <c r="I57" i="21"/>
  <c r="H57" i="21"/>
  <c r="G57" i="21"/>
  <c r="J57" i="21" s="1"/>
  <c r="I56" i="21"/>
  <c r="H56" i="21"/>
  <c r="G56" i="21"/>
  <c r="J56" i="21" s="1"/>
  <c r="I55" i="21"/>
  <c r="H55" i="21"/>
  <c r="G55" i="21"/>
  <c r="J55" i="21" s="1"/>
  <c r="I54" i="21"/>
  <c r="H54" i="21"/>
  <c r="G54" i="21"/>
  <c r="J54" i="21" s="1"/>
  <c r="I53" i="21"/>
  <c r="H53" i="21"/>
  <c r="G53" i="21"/>
  <c r="J53" i="21" s="1"/>
  <c r="I52" i="21"/>
  <c r="H52" i="21"/>
  <c r="G52" i="21"/>
  <c r="J52" i="21" s="1"/>
  <c r="I51" i="21"/>
  <c r="H51" i="21"/>
  <c r="G51" i="21"/>
  <c r="J51" i="21" s="1"/>
  <c r="I50" i="21"/>
  <c r="H50" i="21"/>
  <c r="G50" i="21"/>
  <c r="J50" i="21" s="1"/>
  <c r="I49" i="21"/>
  <c r="H49" i="21"/>
  <c r="G49" i="21"/>
  <c r="J49" i="21" s="1"/>
  <c r="I48" i="21"/>
  <c r="H48" i="21"/>
  <c r="G48" i="21"/>
  <c r="J48" i="21" s="1"/>
  <c r="I47" i="21"/>
  <c r="H47" i="21"/>
  <c r="G47" i="21"/>
  <c r="J47" i="21" s="1"/>
  <c r="I46" i="21"/>
  <c r="H46" i="21"/>
  <c r="G46" i="21"/>
  <c r="J46" i="21" s="1"/>
  <c r="I45" i="21"/>
  <c r="H45" i="21"/>
  <c r="G45" i="21"/>
  <c r="J45" i="21" s="1"/>
  <c r="I44" i="21"/>
  <c r="H44" i="21"/>
  <c r="G44" i="21"/>
  <c r="J44" i="21" s="1"/>
  <c r="I43" i="21"/>
  <c r="H43" i="21"/>
  <c r="G43" i="21"/>
  <c r="J43" i="21" s="1"/>
  <c r="I42" i="21"/>
  <c r="H42" i="21"/>
  <c r="G42" i="21"/>
  <c r="J42" i="21" s="1"/>
  <c r="I41" i="21"/>
  <c r="H41" i="21"/>
  <c r="G41" i="21"/>
  <c r="J41" i="21" s="1"/>
  <c r="I40" i="21"/>
  <c r="H40" i="21"/>
  <c r="G40" i="21"/>
  <c r="J40" i="21" s="1"/>
  <c r="I39" i="21"/>
  <c r="H39" i="21"/>
  <c r="G39" i="21"/>
  <c r="J39" i="21" s="1"/>
  <c r="I38" i="21"/>
  <c r="H38" i="21"/>
  <c r="G38" i="21"/>
  <c r="J38" i="21" s="1"/>
  <c r="I37" i="21"/>
  <c r="H37" i="21"/>
  <c r="G37" i="21"/>
  <c r="J37" i="21" s="1"/>
  <c r="I36" i="21"/>
  <c r="H36" i="21"/>
  <c r="G36" i="21"/>
  <c r="J36" i="21" s="1"/>
  <c r="I35" i="21"/>
  <c r="H35" i="21"/>
  <c r="G35" i="21"/>
  <c r="J35" i="21" s="1"/>
  <c r="I34" i="21"/>
  <c r="H34" i="21"/>
  <c r="G34" i="21"/>
  <c r="J34" i="21" s="1"/>
  <c r="I33" i="21"/>
  <c r="H33" i="21"/>
  <c r="G33" i="21"/>
  <c r="J33" i="21" s="1"/>
  <c r="I32" i="21"/>
  <c r="H32" i="21"/>
  <c r="G32" i="21"/>
  <c r="J32" i="21" s="1"/>
  <c r="I31" i="21"/>
  <c r="H31" i="21"/>
  <c r="G31" i="21"/>
  <c r="J31" i="21" s="1"/>
  <c r="I30" i="21"/>
  <c r="H30" i="21"/>
  <c r="G30" i="21"/>
  <c r="J30" i="21" s="1"/>
  <c r="I29" i="21"/>
  <c r="H29" i="21"/>
  <c r="G29" i="21"/>
  <c r="J29" i="21" s="1"/>
  <c r="I28" i="21"/>
  <c r="H28" i="21"/>
  <c r="G28" i="21"/>
  <c r="J28" i="21" s="1"/>
  <c r="I27" i="21"/>
  <c r="H27" i="21"/>
  <c r="G27" i="21"/>
  <c r="J27" i="21" s="1"/>
  <c r="I26" i="21"/>
  <c r="H26" i="21"/>
  <c r="G26" i="21"/>
  <c r="J26" i="21" s="1"/>
  <c r="I25" i="21"/>
  <c r="H25" i="21"/>
  <c r="G25" i="21"/>
  <c r="J25" i="21" s="1"/>
  <c r="I23" i="21"/>
  <c r="H23" i="21"/>
  <c r="G23" i="21"/>
  <c r="J23" i="21" s="1"/>
  <c r="I22" i="21"/>
  <c r="H22" i="21"/>
  <c r="G22" i="21"/>
  <c r="J22" i="21" s="1"/>
  <c r="I21" i="21"/>
  <c r="H21" i="21"/>
  <c r="G21" i="21"/>
  <c r="J21" i="21" s="1"/>
  <c r="I20" i="21"/>
  <c r="H20" i="21"/>
  <c r="G20" i="21"/>
  <c r="J20" i="21" s="1"/>
  <c r="I19" i="21"/>
  <c r="H19" i="21"/>
  <c r="G19" i="21"/>
  <c r="J19" i="21" s="1"/>
  <c r="I18" i="21"/>
  <c r="H18" i="21"/>
  <c r="G18" i="21"/>
  <c r="J18" i="21" s="1"/>
  <c r="I17" i="21"/>
  <c r="H17" i="21"/>
  <c r="G17" i="21"/>
  <c r="J17" i="21" s="1"/>
  <c r="I16" i="21"/>
  <c r="H16" i="21"/>
  <c r="G16" i="21"/>
  <c r="J16" i="21" s="1"/>
  <c r="I15" i="21"/>
  <c r="H15" i="21"/>
  <c r="G15" i="21"/>
  <c r="J15" i="21" s="1"/>
  <c r="I14" i="21"/>
  <c r="H14" i="21"/>
  <c r="G14" i="21"/>
  <c r="J14" i="21" s="1"/>
  <c r="I13" i="21"/>
  <c r="H13" i="21"/>
  <c r="G13" i="21"/>
  <c r="J13" i="21" s="1"/>
  <c r="I12" i="21"/>
  <c r="H12" i="21"/>
  <c r="G12" i="21"/>
  <c r="J12" i="21" s="1"/>
  <c r="I11" i="21"/>
  <c r="H11" i="21"/>
  <c r="G11" i="21"/>
  <c r="J11" i="21" s="1"/>
  <c r="I10" i="21"/>
  <c r="H10" i="21"/>
  <c r="G10" i="21"/>
  <c r="J10" i="21" s="1"/>
  <c r="I9" i="21"/>
  <c r="H9" i="21"/>
  <c r="G9" i="21"/>
  <c r="J9" i="21" s="1"/>
  <c r="I8" i="21"/>
  <c r="H8" i="21"/>
  <c r="G8" i="21"/>
  <c r="J8" i="21" s="1"/>
  <c r="I7" i="21"/>
  <c r="H7" i="21"/>
  <c r="G7" i="21"/>
  <c r="J7" i="21" s="1"/>
  <c r="I6" i="21"/>
  <c r="H6" i="21"/>
  <c r="G6" i="21"/>
  <c r="J6" i="21" s="1"/>
  <c r="J102" i="20" l="1"/>
  <c r="I102" i="20"/>
  <c r="H102" i="20"/>
  <c r="G102" i="20"/>
  <c r="J67" i="20"/>
  <c r="I67" i="20"/>
  <c r="H67" i="20"/>
  <c r="G67" i="20"/>
  <c r="J24" i="20"/>
  <c r="I24" i="20"/>
  <c r="H24" i="20"/>
  <c r="G24" i="20"/>
  <c r="J73" i="20"/>
  <c r="I73" i="20"/>
  <c r="H73" i="20"/>
  <c r="G73" i="20"/>
  <c r="J101" i="20"/>
  <c r="I101" i="20"/>
  <c r="H101" i="20"/>
  <c r="G101" i="20"/>
  <c r="J100" i="20"/>
  <c r="I100" i="20"/>
  <c r="H100" i="20"/>
  <c r="G100" i="20"/>
  <c r="J99" i="20"/>
  <c r="I99" i="20"/>
  <c r="H99" i="20"/>
  <c r="G99" i="20"/>
  <c r="J98" i="20"/>
  <c r="I98" i="20"/>
  <c r="H98" i="20"/>
  <c r="G98" i="20"/>
  <c r="J97" i="20"/>
  <c r="I97" i="20"/>
  <c r="H97" i="20"/>
  <c r="G97" i="20"/>
  <c r="J96" i="20"/>
  <c r="I96" i="20"/>
  <c r="H96" i="20"/>
  <c r="G96" i="20"/>
  <c r="J95" i="20"/>
  <c r="I95" i="20"/>
  <c r="H95" i="20"/>
  <c r="G95" i="20"/>
  <c r="J94" i="20"/>
  <c r="I94" i="20"/>
  <c r="H94" i="20"/>
  <c r="G94" i="20"/>
  <c r="J93" i="20"/>
  <c r="I93" i="20"/>
  <c r="H93" i="20"/>
  <c r="G93" i="20"/>
  <c r="J92" i="20"/>
  <c r="I92" i="20"/>
  <c r="H92" i="20"/>
  <c r="G92" i="20"/>
  <c r="J91" i="20"/>
  <c r="I91" i="20"/>
  <c r="H91" i="20"/>
  <c r="G91" i="20"/>
  <c r="J90" i="20"/>
  <c r="I90" i="20"/>
  <c r="H90" i="20"/>
  <c r="G90" i="20"/>
  <c r="J89" i="20"/>
  <c r="I89" i="20"/>
  <c r="H89" i="20"/>
  <c r="G89" i="20"/>
  <c r="J88" i="20"/>
  <c r="I88" i="20"/>
  <c r="H88" i="20"/>
  <c r="G88" i="20"/>
  <c r="J87" i="20"/>
  <c r="I87" i="20"/>
  <c r="H87" i="20"/>
  <c r="G87" i="20"/>
  <c r="J86" i="20"/>
  <c r="I86" i="20"/>
  <c r="H86" i="20"/>
  <c r="G86" i="20"/>
  <c r="J85" i="20"/>
  <c r="I85" i="20"/>
  <c r="H85" i="20"/>
  <c r="G85" i="20"/>
  <c r="J84" i="20"/>
  <c r="I84" i="20"/>
  <c r="H84" i="20"/>
  <c r="G84" i="20"/>
  <c r="J83" i="20"/>
  <c r="I83" i="20"/>
  <c r="H83" i="20"/>
  <c r="G83" i="20"/>
  <c r="J82" i="20"/>
  <c r="I82" i="20"/>
  <c r="H82" i="20"/>
  <c r="G82" i="20"/>
  <c r="J81" i="20"/>
  <c r="I81" i="20"/>
  <c r="H81" i="20"/>
  <c r="G81" i="20"/>
  <c r="J80" i="20"/>
  <c r="I80" i="20"/>
  <c r="H80" i="20"/>
  <c r="G80" i="20"/>
  <c r="J79" i="20"/>
  <c r="I79" i="20"/>
  <c r="H79" i="20"/>
  <c r="G79" i="20"/>
  <c r="J76" i="20"/>
  <c r="I76" i="20"/>
  <c r="H76" i="20"/>
  <c r="G76" i="20"/>
  <c r="J78" i="20"/>
  <c r="I78" i="20"/>
  <c r="H78" i="20"/>
  <c r="G78" i="20"/>
  <c r="J75" i="20"/>
  <c r="I75" i="20"/>
  <c r="H75" i="20"/>
  <c r="G75" i="20"/>
  <c r="J74" i="20"/>
  <c r="I74" i="20"/>
  <c r="H74" i="20"/>
  <c r="G74" i="20"/>
  <c r="J77" i="20"/>
  <c r="I77" i="20"/>
  <c r="H77" i="20"/>
  <c r="G77" i="20"/>
  <c r="J72" i="20"/>
  <c r="I72" i="20"/>
  <c r="H72" i="20"/>
  <c r="G72" i="20"/>
  <c r="J71" i="20"/>
  <c r="I71" i="20"/>
  <c r="H71" i="20"/>
  <c r="G71" i="20"/>
  <c r="J70" i="20"/>
  <c r="I70" i="20"/>
  <c r="H70" i="20"/>
  <c r="G70" i="20"/>
  <c r="J69" i="20"/>
  <c r="I69" i="20"/>
  <c r="H69" i="20"/>
  <c r="G69" i="20"/>
  <c r="J68" i="20"/>
  <c r="I68" i="20"/>
  <c r="H68" i="20"/>
  <c r="G68" i="20"/>
  <c r="J66" i="20"/>
  <c r="I66" i="20"/>
  <c r="H66" i="20"/>
  <c r="G66" i="20"/>
  <c r="J65" i="20"/>
  <c r="I65" i="20"/>
  <c r="H65" i="20"/>
  <c r="G65" i="20"/>
  <c r="J64" i="20"/>
  <c r="I64" i="20"/>
  <c r="H64" i="20"/>
  <c r="G64" i="20"/>
  <c r="J63" i="20"/>
  <c r="I63" i="20"/>
  <c r="H63" i="20"/>
  <c r="G63" i="20"/>
  <c r="J62" i="20"/>
  <c r="I62" i="20"/>
  <c r="H62" i="20"/>
  <c r="G62" i="20"/>
  <c r="J61" i="20"/>
  <c r="I61" i="20"/>
  <c r="H61" i="20"/>
  <c r="G61" i="20"/>
  <c r="J60" i="20"/>
  <c r="I60" i="20"/>
  <c r="H60" i="20"/>
  <c r="G60" i="20"/>
  <c r="J59" i="20"/>
  <c r="I59" i="20"/>
  <c r="H59" i="20"/>
  <c r="G59" i="20"/>
  <c r="J58" i="20"/>
  <c r="I58" i="20"/>
  <c r="H58" i="20"/>
  <c r="G58" i="20"/>
  <c r="J57" i="20"/>
  <c r="I57" i="20"/>
  <c r="H57" i="20"/>
  <c r="G57" i="20"/>
  <c r="J56" i="20"/>
  <c r="I56" i="20"/>
  <c r="H56" i="20"/>
  <c r="G56" i="20"/>
  <c r="J55" i="20"/>
  <c r="I55" i="20"/>
  <c r="H55" i="20"/>
  <c r="G55" i="20"/>
  <c r="J54" i="20"/>
  <c r="I54" i="20"/>
  <c r="H54" i="20"/>
  <c r="G54" i="20"/>
  <c r="J53" i="20"/>
  <c r="I53" i="20"/>
  <c r="H53" i="20"/>
  <c r="G53" i="20"/>
  <c r="J52" i="20"/>
  <c r="I52" i="20"/>
  <c r="H52" i="20"/>
  <c r="G52" i="20"/>
  <c r="J51" i="20"/>
  <c r="I51" i="20"/>
  <c r="H51" i="20"/>
  <c r="G51" i="20"/>
  <c r="J50" i="20"/>
  <c r="I50" i="20"/>
  <c r="H50" i="20"/>
  <c r="G50" i="20"/>
  <c r="J49" i="20"/>
  <c r="I49" i="20"/>
  <c r="H49" i="20"/>
  <c r="G49" i="20"/>
  <c r="J48" i="20"/>
  <c r="I48" i="20"/>
  <c r="H48" i="20"/>
  <c r="G48" i="20"/>
  <c r="J47" i="20"/>
  <c r="I47" i="20"/>
  <c r="H47" i="20"/>
  <c r="G47" i="20"/>
  <c r="J46" i="20"/>
  <c r="I46" i="20"/>
  <c r="H46" i="20"/>
  <c r="G46" i="20"/>
  <c r="J45" i="20"/>
  <c r="I45" i="20"/>
  <c r="H45" i="20"/>
  <c r="G45" i="20"/>
  <c r="J44" i="20"/>
  <c r="I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J37" i="20"/>
  <c r="I37" i="20"/>
  <c r="H37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I30" i="20"/>
  <c r="H30" i="20"/>
  <c r="G30" i="20"/>
  <c r="J29" i="20"/>
  <c r="I29" i="20"/>
  <c r="H29" i="20"/>
  <c r="G29" i="20"/>
  <c r="J28" i="20"/>
  <c r="I28" i="20"/>
  <c r="H28" i="20"/>
  <c r="G28" i="20"/>
  <c r="J27" i="20"/>
  <c r="I27" i="20"/>
  <c r="H27" i="20"/>
  <c r="G27" i="20"/>
  <c r="J26" i="20"/>
  <c r="I26" i="20"/>
  <c r="H26" i="20"/>
  <c r="G26" i="20"/>
  <c r="J25" i="20"/>
  <c r="I25" i="20"/>
  <c r="H25" i="20"/>
  <c r="G25" i="20"/>
  <c r="J23" i="20"/>
  <c r="I23" i="20"/>
  <c r="H23" i="20"/>
  <c r="G23" i="20"/>
  <c r="J22" i="20"/>
  <c r="I22" i="20"/>
  <c r="H22" i="20"/>
  <c r="G22" i="20"/>
  <c r="J21" i="20"/>
  <c r="I21" i="20"/>
  <c r="H21" i="20"/>
  <c r="G21" i="20"/>
  <c r="J20" i="20"/>
  <c r="I20" i="20"/>
  <c r="H20" i="20"/>
  <c r="G20" i="20"/>
  <c r="J19" i="20"/>
  <c r="I19" i="20"/>
  <c r="H19" i="20"/>
  <c r="G19" i="20"/>
  <c r="J18" i="20"/>
  <c r="I18" i="20"/>
  <c r="H18" i="20"/>
  <c r="G18" i="20"/>
  <c r="J17" i="20"/>
  <c r="I17" i="20"/>
  <c r="H17" i="20"/>
  <c r="G17" i="20"/>
  <c r="J16" i="20"/>
  <c r="I16" i="20"/>
  <c r="H16" i="20"/>
  <c r="G16" i="20"/>
  <c r="J15" i="20"/>
  <c r="I15" i="20"/>
  <c r="H15" i="20"/>
  <c r="G15" i="20"/>
  <c r="J14" i="20"/>
  <c r="I14" i="20"/>
  <c r="H14" i="20"/>
  <c r="G14" i="20"/>
  <c r="J13" i="20"/>
  <c r="I13" i="20"/>
  <c r="H13" i="20"/>
  <c r="G13" i="20"/>
  <c r="J12" i="20"/>
  <c r="I12" i="20"/>
  <c r="H12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7" i="20"/>
  <c r="I7" i="20"/>
  <c r="H7" i="20"/>
  <c r="G7" i="20"/>
  <c r="J6" i="20"/>
  <c r="I6" i="20"/>
  <c r="H6" i="20"/>
  <c r="G6" i="20"/>
  <c r="J5" i="20"/>
  <c r="I5" i="20"/>
  <c r="H5" i="20"/>
  <c r="G5" i="20"/>
  <c r="I5" i="19"/>
  <c r="H5" i="19"/>
  <c r="G5" i="19"/>
  <c r="J5" i="19" s="1"/>
  <c r="J90" i="18"/>
  <c r="I89" i="18"/>
  <c r="H89" i="18"/>
  <c r="G89" i="18"/>
  <c r="J89" i="18" s="1"/>
  <c r="I88" i="18"/>
  <c r="H88" i="18"/>
  <c r="G88" i="18"/>
  <c r="J88" i="18" s="1"/>
  <c r="I87" i="18"/>
  <c r="H87" i="18"/>
  <c r="G87" i="18"/>
  <c r="J87" i="18" s="1"/>
  <c r="I86" i="18"/>
  <c r="H86" i="18"/>
  <c r="G86" i="18"/>
  <c r="J86" i="18" s="1"/>
  <c r="I85" i="18"/>
  <c r="H85" i="18"/>
  <c r="G85" i="18"/>
  <c r="J85" i="18" s="1"/>
  <c r="I84" i="18"/>
  <c r="H84" i="18"/>
  <c r="G84" i="18"/>
  <c r="J84" i="18" s="1"/>
  <c r="I83" i="18"/>
  <c r="H83" i="18"/>
  <c r="G83" i="18"/>
  <c r="J83" i="18" s="1"/>
  <c r="I82" i="18"/>
  <c r="H82" i="18"/>
  <c r="G82" i="18"/>
  <c r="J82" i="18" s="1"/>
  <c r="I81" i="18"/>
  <c r="H81" i="18"/>
  <c r="G81" i="18"/>
  <c r="J81" i="18" s="1"/>
  <c r="I80" i="18"/>
  <c r="H80" i="18"/>
  <c r="G80" i="18"/>
  <c r="J80" i="18" s="1"/>
  <c r="I79" i="18"/>
  <c r="H79" i="18"/>
  <c r="G79" i="18"/>
  <c r="J79" i="18" s="1"/>
  <c r="I78" i="18"/>
  <c r="H78" i="18"/>
  <c r="G78" i="18"/>
  <c r="J78" i="18" s="1"/>
  <c r="I77" i="18"/>
  <c r="H77" i="18"/>
  <c r="G77" i="18"/>
  <c r="J77" i="18" s="1"/>
  <c r="I76" i="18"/>
  <c r="H76" i="18"/>
  <c r="G76" i="18"/>
  <c r="J76" i="18" s="1"/>
  <c r="I75" i="18"/>
  <c r="H75" i="18"/>
  <c r="G75" i="18"/>
  <c r="J75" i="18" s="1"/>
  <c r="I74" i="18"/>
  <c r="H74" i="18"/>
  <c r="G74" i="18"/>
  <c r="J74" i="18" s="1"/>
  <c r="I73" i="18"/>
  <c r="H73" i="18"/>
  <c r="G73" i="18"/>
  <c r="J73" i="18" s="1"/>
  <c r="I72" i="18"/>
  <c r="H72" i="18"/>
  <c r="G72" i="18"/>
  <c r="J72" i="18" s="1"/>
  <c r="I71" i="18"/>
  <c r="H71" i="18"/>
  <c r="G71" i="18"/>
  <c r="J71" i="18" s="1"/>
  <c r="I70" i="18"/>
  <c r="H70" i="18"/>
  <c r="G70" i="18"/>
  <c r="J70" i="18" s="1"/>
  <c r="I68" i="18"/>
  <c r="H68" i="18"/>
  <c r="G68" i="18"/>
  <c r="J68" i="18" s="1"/>
  <c r="I67" i="18"/>
  <c r="H67" i="18"/>
  <c r="G67" i="18"/>
  <c r="J67" i="18" s="1"/>
  <c r="I69" i="18"/>
  <c r="H69" i="18"/>
  <c r="G69" i="18"/>
  <c r="J69" i="18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G56" i="18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5" i="17"/>
  <c r="H5" i="17"/>
  <c r="G5" i="17"/>
  <c r="J5" i="17" s="1"/>
  <c r="I6" i="16"/>
  <c r="H6" i="16"/>
  <c r="G6" i="16"/>
  <c r="J6" i="16" s="1"/>
  <c r="I5" i="16"/>
  <c r="H5" i="16"/>
  <c r="G5" i="16"/>
  <c r="J5" i="16" s="1"/>
  <c r="I102" i="15"/>
  <c r="H102" i="15"/>
  <c r="G102" i="15"/>
  <c r="J102" i="15" s="1"/>
  <c r="I67" i="15"/>
  <c r="H67" i="15"/>
  <c r="G67" i="15"/>
  <c r="J67" i="15" s="1"/>
  <c r="I24" i="15"/>
  <c r="H24" i="15"/>
  <c r="G24" i="15"/>
  <c r="J24" i="15" s="1"/>
  <c r="I73" i="15"/>
  <c r="H73" i="15"/>
  <c r="G73" i="15"/>
  <c r="J73" i="15" s="1"/>
  <c r="I101" i="15"/>
  <c r="H101" i="15"/>
  <c r="G101" i="15"/>
  <c r="J101" i="15" s="1"/>
  <c r="I100" i="15"/>
  <c r="H100" i="15"/>
  <c r="G100" i="15"/>
  <c r="J100" i="15" s="1"/>
  <c r="I99" i="15"/>
  <c r="H99" i="15"/>
  <c r="G99" i="15"/>
  <c r="J99" i="15" s="1"/>
  <c r="I98" i="15"/>
  <c r="H98" i="15"/>
  <c r="G98" i="15"/>
  <c r="J98" i="15" s="1"/>
  <c r="I97" i="15"/>
  <c r="H97" i="15"/>
  <c r="G97" i="15"/>
  <c r="J97" i="15" s="1"/>
  <c r="I96" i="15"/>
  <c r="H96" i="15"/>
  <c r="G96" i="15"/>
  <c r="J96" i="15" s="1"/>
  <c r="I95" i="15"/>
  <c r="H95" i="15"/>
  <c r="G95" i="15"/>
  <c r="J95" i="15" s="1"/>
  <c r="I94" i="15"/>
  <c r="H94" i="15"/>
  <c r="G94" i="15"/>
  <c r="J94" i="15" s="1"/>
  <c r="I93" i="15"/>
  <c r="H93" i="15"/>
  <c r="G93" i="15"/>
  <c r="J93" i="15" s="1"/>
  <c r="I92" i="15"/>
  <c r="H92" i="15"/>
  <c r="G92" i="15"/>
  <c r="J92" i="15" s="1"/>
  <c r="I91" i="15"/>
  <c r="H91" i="15"/>
  <c r="G91" i="15"/>
  <c r="J91" i="15" s="1"/>
  <c r="I90" i="15"/>
  <c r="H90" i="15"/>
  <c r="G90" i="15"/>
  <c r="J90" i="15" s="1"/>
  <c r="I89" i="15"/>
  <c r="H89" i="15"/>
  <c r="G89" i="15"/>
  <c r="J89" i="15" s="1"/>
  <c r="I88" i="15"/>
  <c r="H88" i="15"/>
  <c r="G88" i="15"/>
  <c r="J88" i="15" s="1"/>
  <c r="I87" i="15"/>
  <c r="H87" i="15"/>
  <c r="G87" i="15"/>
  <c r="J87" i="15" s="1"/>
  <c r="I86" i="15"/>
  <c r="H86" i="15"/>
  <c r="G86" i="15"/>
  <c r="J86" i="15" s="1"/>
  <c r="I85" i="15"/>
  <c r="H85" i="15"/>
  <c r="G85" i="15"/>
  <c r="J85" i="15" s="1"/>
  <c r="I84" i="15"/>
  <c r="H84" i="15"/>
  <c r="G84" i="15"/>
  <c r="J84" i="15" s="1"/>
  <c r="I83" i="15"/>
  <c r="H83" i="15"/>
  <c r="G83" i="15"/>
  <c r="J83" i="15" s="1"/>
  <c r="I82" i="15"/>
  <c r="H82" i="15"/>
  <c r="G82" i="15"/>
  <c r="J82" i="15" s="1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6" i="15"/>
  <c r="H76" i="15"/>
  <c r="G76" i="15"/>
  <c r="J76" i="15" s="1"/>
  <c r="I78" i="15"/>
  <c r="H78" i="15"/>
  <c r="G78" i="15"/>
  <c r="J78" i="15" s="1"/>
  <c r="I75" i="15"/>
  <c r="H75" i="15"/>
  <c r="G75" i="15"/>
  <c r="J75" i="15" s="1"/>
  <c r="I74" i="15"/>
  <c r="H74" i="15"/>
  <c r="G74" i="15"/>
  <c r="J74" i="15" s="1"/>
  <c r="I77" i="15"/>
  <c r="H77" i="15"/>
  <c r="G77" i="15"/>
  <c r="J77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6" i="15"/>
  <c r="G66" i="15"/>
  <c r="J66" i="15" s="1"/>
  <c r="G65" i="15"/>
  <c r="I64" i="15"/>
  <c r="G64" i="15"/>
  <c r="J64" i="15" s="1"/>
  <c r="I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J98" i="14"/>
  <c r="I98" i="14"/>
  <c r="H98" i="14"/>
  <c r="I97" i="14"/>
  <c r="H97" i="14"/>
  <c r="G97" i="14"/>
  <c r="J97" i="14" s="1"/>
  <c r="I96" i="14"/>
  <c r="H96" i="14"/>
  <c r="G96" i="14"/>
  <c r="J96" i="14" s="1"/>
  <c r="I95" i="14"/>
  <c r="H95" i="14"/>
  <c r="G95" i="14"/>
  <c r="J95" i="14" s="1"/>
  <c r="I94" i="14"/>
  <c r="H94" i="14"/>
  <c r="G94" i="14"/>
  <c r="J94" i="14" s="1"/>
  <c r="I93" i="14"/>
  <c r="H93" i="14"/>
  <c r="G93" i="14"/>
  <c r="J93" i="14" s="1"/>
  <c r="I92" i="14"/>
  <c r="H92" i="14"/>
  <c r="G92" i="14"/>
  <c r="J92" i="14" s="1"/>
  <c r="I91" i="14"/>
  <c r="H91" i="14"/>
  <c r="G91" i="14"/>
  <c r="J91" i="14" s="1"/>
  <c r="I90" i="14"/>
  <c r="H90" i="14"/>
  <c r="G90" i="14"/>
  <c r="J90" i="14" s="1"/>
  <c r="I89" i="14"/>
  <c r="H89" i="14"/>
  <c r="G89" i="14"/>
  <c r="J89" i="14" s="1"/>
  <c r="I88" i="14"/>
  <c r="H88" i="14"/>
  <c r="G88" i="14"/>
  <c r="J88" i="14" s="1"/>
  <c r="I87" i="14"/>
  <c r="H87" i="14"/>
  <c r="G87" i="14"/>
  <c r="J87" i="14" s="1"/>
  <c r="I86" i="14"/>
  <c r="H86" i="14"/>
  <c r="G86" i="14"/>
  <c r="J86" i="14" s="1"/>
  <c r="I85" i="14"/>
  <c r="H85" i="14"/>
  <c r="G85" i="14"/>
  <c r="J85" i="14" s="1"/>
  <c r="I84" i="14"/>
  <c r="H84" i="14"/>
  <c r="G84" i="14"/>
  <c r="J84" i="14" s="1"/>
  <c r="I83" i="14"/>
  <c r="H83" i="14"/>
  <c r="G83" i="14"/>
  <c r="J83" i="14" s="1"/>
  <c r="I82" i="14"/>
  <c r="H82" i="14"/>
  <c r="G82" i="14"/>
  <c r="J82" i="14" s="1"/>
  <c r="I81" i="14"/>
  <c r="H81" i="14"/>
  <c r="G81" i="14"/>
  <c r="J81" i="14" s="1"/>
  <c r="I80" i="14"/>
  <c r="H80" i="14"/>
  <c r="G80" i="14"/>
  <c r="J80" i="14" s="1"/>
  <c r="I79" i="14"/>
  <c r="H79" i="14"/>
  <c r="G79" i="14"/>
  <c r="J79" i="14" s="1"/>
  <c r="I76" i="14"/>
  <c r="H76" i="14"/>
  <c r="G76" i="14"/>
  <c r="J76" i="14" s="1"/>
  <c r="I78" i="14"/>
  <c r="H78" i="14"/>
  <c r="G78" i="14"/>
  <c r="J78" i="14" s="1"/>
  <c r="I75" i="14"/>
  <c r="H75" i="14"/>
  <c r="G75" i="14"/>
  <c r="J75" i="14" s="1"/>
  <c r="I74" i="14"/>
  <c r="H74" i="14"/>
  <c r="G74" i="14"/>
  <c r="J74" i="14" s="1"/>
  <c r="I77" i="14"/>
  <c r="H77" i="14"/>
  <c r="G77" i="14"/>
  <c r="J77" i="14" s="1"/>
  <c r="I72" i="14"/>
  <c r="H72" i="14"/>
  <c r="G72" i="14"/>
  <c r="J7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I63" i="14"/>
  <c r="H63" i="14"/>
  <c r="G63" i="14"/>
  <c r="J63" i="14" s="1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I45" i="14"/>
  <c r="H45" i="14"/>
  <c r="G45" i="14"/>
  <c r="J45" i="14" s="1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I9" i="14"/>
  <c r="H9" i="14"/>
  <c r="G9" i="14"/>
  <c r="J9" i="14" s="1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I61" i="13"/>
  <c r="H61" i="13"/>
  <c r="G61" i="13"/>
  <c r="J61" i="13" s="1"/>
  <c r="I23" i="13"/>
  <c r="H23" i="13"/>
  <c r="G23" i="13"/>
  <c r="J23" i="13" s="1"/>
  <c r="I66" i="13"/>
  <c r="H66" i="13"/>
  <c r="G66" i="13"/>
  <c r="J66" i="13" s="1"/>
  <c r="I90" i="13"/>
  <c r="H90" i="13"/>
  <c r="G90" i="13"/>
  <c r="J90" i="13" s="1"/>
  <c r="I89" i="13"/>
  <c r="H89" i="13"/>
  <c r="G89" i="13"/>
  <c r="J89" i="13" s="1"/>
  <c r="I88" i="13"/>
  <c r="H88" i="13"/>
  <c r="G88" i="13"/>
  <c r="J88" i="13" s="1"/>
  <c r="I87" i="13"/>
  <c r="H87" i="13"/>
  <c r="G87" i="13"/>
  <c r="J87" i="13" s="1"/>
  <c r="I86" i="13"/>
  <c r="H86" i="13"/>
  <c r="G86" i="13"/>
  <c r="J86" i="13" s="1"/>
  <c r="I85" i="13"/>
  <c r="H85" i="13"/>
  <c r="G85" i="13"/>
  <c r="J85" i="13" s="1"/>
  <c r="I84" i="13"/>
  <c r="H84" i="13"/>
  <c r="G84" i="13"/>
  <c r="J84" i="13" s="1"/>
  <c r="I83" i="13"/>
  <c r="H83" i="13"/>
  <c r="G83" i="13"/>
  <c r="J83" i="13" s="1"/>
  <c r="I82" i="13"/>
  <c r="H82" i="13"/>
  <c r="G82" i="13"/>
  <c r="J82" i="13" s="1"/>
  <c r="I81" i="13"/>
  <c r="H81" i="13"/>
  <c r="G81" i="13"/>
  <c r="J81" i="13" s="1"/>
  <c r="G80" i="13"/>
  <c r="J80" i="13" s="1"/>
  <c r="G79" i="13"/>
  <c r="J79" i="13" s="1"/>
  <c r="I78" i="13"/>
  <c r="H78" i="13"/>
  <c r="G78" i="13"/>
  <c r="J78" i="13" s="1"/>
  <c r="I77" i="13"/>
  <c r="H77" i="13"/>
  <c r="G77" i="13"/>
  <c r="J77" i="13" s="1"/>
  <c r="I76" i="13"/>
  <c r="H76" i="13"/>
  <c r="G76" i="13"/>
  <c r="J76" i="13" s="1"/>
  <c r="I75" i="13"/>
  <c r="H75" i="13"/>
  <c r="G75" i="13"/>
  <c r="J75" i="13" s="1"/>
  <c r="I74" i="13"/>
  <c r="H74" i="13"/>
  <c r="G74" i="13"/>
  <c r="J74" i="13" s="1"/>
  <c r="I73" i="13"/>
  <c r="H73" i="13"/>
  <c r="G73" i="13"/>
  <c r="J73" i="13" s="1"/>
  <c r="I72" i="13"/>
  <c r="H72" i="13"/>
  <c r="G72" i="13"/>
  <c r="J72" i="13" s="1"/>
  <c r="I71" i="13"/>
  <c r="H71" i="13"/>
  <c r="G71" i="13"/>
  <c r="J71" i="13" s="1"/>
  <c r="I70" i="13"/>
  <c r="H70" i="13"/>
  <c r="G70" i="13"/>
  <c r="J70" i="13" s="1"/>
  <c r="I68" i="13"/>
  <c r="H68" i="13"/>
  <c r="G68" i="13"/>
  <c r="J68" i="13" s="1"/>
  <c r="I67" i="13"/>
  <c r="H67" i="13"/>
  <c r="G67" i="13"/>
  <c r="J67" i="13" s="1"/>
  <c r="I69" i="13"/>
  <c r="H69" i="13"/>
  <c r="G69" i="13"/>
  <c r="J69" i="13" s="1"/>
  <c r="I65" i="13"/>
  <c r="H65" i="13"/>
  <c r="G65" i="13"/>
  <c r="J65" i="13" s="1"/>
  <c r="I64" i="13"/>
  <c r="H64" i="13"/>
  <c r="G64" i="13"/>
  <c r="J64" i="13" s="1"/>
  <c r="I63" i="13"/>
  <c r="H63" i="13"/>
  <c r="G63" i="13"/>
  <c r="J63" i="13" s="1"/>
  <c r="I62" i="13"/>
  <c r="H62" i="13"/>
  <c r="G62" i="13"/>
  <c r="J62" i="13" s="1"/>
  <c r="I60" i="13"/>
  <c r="H60" i="13"/>
  <c r="G60" i="13"/>
  <c r="J60" i="13" s="1"/>
  <c r="I59" i="13"/>
  <c r="H59" i="13"/>
  <c r="G59" i="13"/>
  <c r="J59" i="13" s="1"/>
  <c r="I58" i="13"/>
  <c r="H58" i="13"/>
  <c r="G58" i="13"/>
  <c r="J58" i="13" s="1"/>
  <c r="I57" i="13"/>
  <c r="H57" i="13"/>
  <c r="G57" i="13"/>
  <c r="J57" i="13" s="1"/>
  <c r="I56" i="13"/>
  <c r="H56" i="13"/>
  <c r="G56" i="13"/>
  <c r="J56" i="13" s="1"/>
  <c r="I55" i="13"/>
  <c r="H55" i="13"/>
  <c r="G55" i="13"/>
  <c r="J55" i="13" s="1"/>
  <c r="I54" i="13"/>
  <c r="H54" i="13"/>
  <c r="G54" i="13"/>
  <c r="J54" i="13" s="1"/>
  <c r="I53" i="13"/>
  <c r="H53" i="13"/>
  <c r="G53" i="13"/>
  <c r="J53" i="13" s="1"/>
  <c r="I52" i="13"/>
  <c r="G52" i="13"/>
  <c r="J52" i="13" s="1"/>
  <c r="G51" i="13"/>
  <c r="I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G65" i="12"/>
  <c r="J65" i="12" s="1"/>
  <c r="G23" i="12"/>
  <c r="J23" i="12" s="1"/>
  <c r="G71" i="12"/>
  <c r="J71" i="12" s="1"/>
  <c r="G98" i="12"/>
  <c r="J98" i="12" s="1"/>
  <c r="G97" i="12"/>
  <c r="J97" i="12" s="1"/>
  <c r="G96" i="12"/>
  <c r="J96" i="12" s="1"/>
  <c r="G95" i="12"/>
  <c r="J95" i="12" s="1"/>
  <c r="G94" i="12"/>
  <c r="J94" i="12" s="1"/>
  <c r="G93" i="12"/>
  <c r="J93" i="12" s="1"/>
  <c r="G92" i="12"/>
  <c r="J92" i="12" s="1"/>
  <c r="G91" i="12"/>
  <c r="J91" i="12" s="1"/>
  <c r="G90" i="12"/>
  <c r="J90" i="12" s="1"/>
  <c r="G89" i="12"/>
  <c r="J89" i="12" s="1"/>
  <c r="G88" i="12"/>
  <c r="J88" i="12" s="1"/>
  <c r="G87" i="12"/>
  <c r="J87" i="12" s="1"/>
  <c r="G86" i="12"/>
  <c r="J86" i="12" s="1"/>
  <c r="G85" i="12"/>
  <c r="J85" i="12" s="1"/>
  <c r="G84" i="12"/>
  <c r="J84" i="12" s="1"/>
  <c r="G83" i="12"/>
  <c r="J83" i="12" s="1"/>
  <c r="G82" i="12"/>
  <c r="J82" i="12" s="1"/>
  <c r="G81" i="12"/>
  <c r="J81" i="12" s="1"/>
  <c r="G80" i="12"/>
  <c r="J80" i="12" s="1"/>
  <c r="G79" i="12"/>
  <c r="J79" i="12" s="1"/>
  <c r="G78" i="12"/>
  <c r="J78" i="12" s="1"/>
  <c r="G77" i="12"/>
  <c r="J77" i="12" s="1"/>
  <c r="G74" i="12"/>
  <c r="J74" i="12" s="1"/>
  <c r="G76" i="12"/>
  <c r="J76" i="12" s="1"/>
  <c r="G73" i="12"/>
  <c r="J73" i="12" s="1"/>
  <c r="G72" i="12"/>
  <c r="J72" i="12" s="1"/>
  <c r="G75" i="12"/>
  <c r="J75" i="12" s="1"/>
  <c r="G70" i="12"/>
  <c r="J70" i="12" s="1"/>
  <c r="G69" i="12"/>
  <c r="J69" i="12" s="1"/>
  <c r="G68" i="12"/>
  <c r="J68" i="12" s="1"/>
  <c r="G67" i="12"/>
  <c r="J67" i="12" s="1"/>
  <c r="G66" i="12"/>
  <c r="J66" i="12" s="1"/>
  <c r="G64" i="12"/>
  <c r="J64" i="12" s="1"/>
  <c r="G63" i="12"/>
  <c r="J63" i="12" s="1"/>
  <c r="G62" i="12"/>
  <c r="J62" i="12" s="1"/>
  <c r="G61" i="12"/>
  <c r="J61" i="12" s="1"/>
  <c r="G60" i="12"/>
  <c r="J60" i="12" s="1"/>
  <c r="G59" i="12"/>
  <c r="J59" i="12" s="1"/>
  <c r="G58" i="12"/>
  <c r="J58" i="12" s="1"/>
  <c r="G57" i="12"/>
  <c r="J57" i="12" s="1"/>
  <c r="G56" i="12"/>
  <c r="J56" i="12" s="1"/>
  <c r="G55" i="12"/>
  <c r="J55" i="12" s="1"/>
  <c r="G54" i="12"/>
  <c r="J54" i="12" s="1"/>
  <c r="G53" i="12"/>
  <c r="J53" i="12" s="1"/>
  <c r="G52" i="12"/>
  <c r="J52" i="12" s="1"/>
  <c r="G51" i="12"/>
  <c r="J51" i="12" s="1"/>
  <c r="G50" i="12"/>
  <c r="J50" i="12" s="1"/>
  <c r="G49" i="12"/>
  <c r="J49" i="12" s="1"/>
  <c r="G48" i="12"/>
  <c r="J48" i="12" s="1"/>
  <c r="G47" i="12"/>
  <c r="J47" i="12" s="1"/>
  <c r="G46" i="12"/>
  <c r="J46" i="12" s="1"/>
  <c r="G45" i="12"/>
  <c r="J45" i="12" s="1"/>
  <c r="G44" i="12"/>
  <c r="J44" i="12" s="1"/>
  <c r="G43" i="12"/>
  <c r="J43" i="12" s="1"/>
  <c r="G42" i="12"/>
  <c r="J42" i="12" s="1"/>
  <c r="G41" i="12"/>
  <c r="J41" i="12" s="1"/>
  <c r="G40" i="12"/>
  <c r="J40" i="12" s="1"/>
  <c r="G39" i="12"/>
  <c r="J39" i="12" s="1"/>
  <c r="G38" i="12"/>
  <c r="J38" i="12" s="1"/>
  <c r="G37" i="12"/>
  <c r="J37" i="12" s="1"/>
  <c r="G36" i="12"/>
  <c r="J36" i="12" s="1"/>
  <c r="G35" i="12"/>
  <c r="J35" i="12" s="1"/>
  <c r="G34" i="12"/>
  <c r="J34" i="12" s="1"/>
  <c r="G33" i="12"/>
  <c r="J33" i="12" s="1"/>
  <c r="G32" i="12"/>
  <c r="J32" i="12" s="1"/>
  <c r="G31" i="12"/>
  <c r="J31" i="12" s="1"/>
  <c r="G30" i="12"/>
  <c r="J30" i="12" s="1"/>
  <c r="G29" i="12"/>
  <c r="J29" i="12" s="1"/>
  <c r="G28" i="12"/>
  <c r="J28" i="12" s="1"/>
  <c r="G27" i="12"/>
  <c r="J27" i="12" s="1"/>
  <c r="G26" i="12"/>
  <c r="J26" i="12" s="1"/>
  <c r="G25" i="12"/>
  <c r="J25" i="12" s="1"/>
  <c r="G24" i="12"/>
  <c r="J24" i="12" s="1"/>
  <c r="G22" i="12"/>
  <c r="J22" i="12" s="1"/>
  <c r="G21" i="12"/>
  <c r="J21" i="12" s="1"/>
  <c r="G20" i="12"/>
  <c r="J20" i="12" s="1"/>
  <c r="G19" i="12"/>
  <c r="J19" i="12" s="1"/>
  <c r="G18" i="12"/>
  <c r="J18" i="12" s="1"/>
  <c r="G17" i="12"/>
  <c r="J17" i="12" s="1"/>
  <c r="G16" i="12"/>
  <c r="J16" i="12" s="1"/>
  <c r="G15" i="12"/>
  <c r="J15" i="12" s="1"/>
  <c r="G14" i="12"/>
  <c r="J14" i="12" s="1"/>
  <c r="G13" i="12"/>
  <c r="J13" i="12" s="1"/>
  <c r="G12" i="12"/>
  <c r="J12" i="12" s="1"/>
  <c r="G11" i="12"/>
  <c r="J11" i="12" s="1"/>
  <c r="G10" i="12"/>
  <c r="J10" i="12" s="1"/>
  <c r="G9" i="12"/>
  <c r="J9" i="12" s="1"/>
  <c r="G8" i="12"/>
  <c r="J8" i="12" s="1"/>
  <c r="G7" i="12"/>
  <c r="J7" i="12" s="1"/>
  <c r="G6" i="12"/>
  <c r="J6" i="12" s="1"/>
  <c r="I5" i="12"/>
  <c r="H5" i="12"/>
  <c r="G5" i="12"/>
  <c r="J5" i="12" s="1"/>
  <c r="I94" i="11"/>
  <c r="H94" i="11"/>
  <c r="G94" i="11"/>
  <c r="J94" i="11" s="1"/>
  <c r="I62" i="11"/>
  <c r="H62" i="11"/>
  <c r="G62" i="11"/>
  <c r="J62" i="11" s="1"/>
  <c r="I22" i="11"/>
  <c r="H22" i="11"/>
  <c r="G22" i="11"/>
  <c r="J22" i="11" s="1"/>
  <c r="I93" i="11"/>
  <c r="H93" i="11"/>
  <c r="G93" i="11"/>
  <c r="J93" i="11" s="1"/>
  <c r="I92" i="11"/>
  <c r="H92" i="11"/>
  <c r="G92" i="11"/>
  <c r="J92" i="11" s="1"/>
  <c r="I91" i="11"/>
  <c r="H91" i="11"/>
  <c r="G91" i="11"/>
  <c r="J91" i="11" s="1"/>
  <c r="I90" i="11"/>
  <c r="H90" i="11"/>
  <c r="G90" i="11"/>
  <c r="J90" i="11" s="1"/>
  <c r="I89" i="11"/>
  <c r="H89" i="11"/>
  <c r="G89" i="11"/>
  <c r="J89" i="11" s="1"/>
  <c r="I88" i="11"/>
  <c r="H88" i="11"/>
  <c r="G88" i="11"/>
  <c r="J88" i="11" s="1"/>
  <c r="I87" i="11"/>
  <c r="H87" i="11"/>
  <c r="G87" i="11"/>
  <c r="J87" i="11" s="1"/>
  <c r="I86" i="11"/>
  <c r="H86" i="11"/>
  <c r="G86" i="11"/>
  <c r="J86" i="11" s="1"/>
  <c r="I85" i="11"/>
  <c r="H85" i="11"/>
  <c r="G85" i="11"/>
  <c r="J85" i="11" s="1"/>
  <c r="I84" i="11"/>
  <c r="H84" i="11"/>
  <c r="G84" i="11"/>
  <c r="J84" i="11" s="1"/>
  <c r="I83" i="11"/>
  <c r="H83" i="11"/>
  <c r="G83" i="11"/>
  <c r="J83" i="11" s="1"/>
  <c r="I82" i="11"/>
  <c r="H82" i="11"/>
  <c r="G82" i="11"/>
  <c r="J82" i="11" s="1"/>
  <c r="I81" i="11"/>
  <c r="H81" i="11"/>
  <c r="G81" i="11"/>
  <c r="J81" i="11" s="1"/>
  <c r="I80" i="11"/>
  <c r="H80" i="11"/>
  <c r="G80" i="11"/>
  <c r="J80" i="11" s="1"/>
  <c r="I79" i="11"/>
  <c r="H79" i="11"/>
  <c r="G79" i="11"/>
  <c r="J79" i="11" s="1"/>
  <c r="I78" i="11"/>
  <c r="H78" i="11"/>
  <c r="G78" i="11"/>
  <c r="J78" i="11" s="1"/>
  <c r="I77" i="11"/>
  <c r="H77" i="11"/>
  <c r="G77" i="11"/>
  <c r="J77" i="11" s="1"/>
  <c r="I76" i="11"/>
  <c r="H76" i="11"/>
  <c r="G76" i="11"/>
  <c r="J76" i="11" s="1"/>
  <c r="I75" i="11"/>
  <c r="H75" i="11"/>
  <c r="G75" i="11"/>
  <c r="J75" i="11" s="1"/>
  <c r="G74" i="11"/>
  <c r="J74" i="11" s="1"/>
  <c r="I73" i="11"/>
  <c r="H73" i="11"/>
  <c r="G73" i="11"/>
  <c r="J73" i="11" s="1"/>
  <c r="I72" i="11"/>
  <c r="H72" i="11"/>
  <c r="G72" i="11"/>
  <c r="J72" i="11" s="1"/>
  <c r="I70" i="11"/>
  <c r="H70" i="11"/>
  <c r="G70" i="11"/>
  <c r="J70" i="11" s="1"/>
  <c r="I71" i="11"/>
  <c r="H71" i="11"/>
  <c r="G71" i="11"/>
  <c r="J71" i="11" s="1"/>
  <c r="I69" i="11"/>
  <c r="H69" i="11"/>
  <c r="G69" i="11"/>
  <c r="J69" i="11" s="1"/>
  <c r="I68" i="11"/>
  <c r="H68" i="11"/>
  <c r="G68" i="11"/>
  <c r="J68" i="11" s="1"/>
  <c r="I67" i="11"/>
  <c r="H67" i="11"/>
  <c r="G67" i="11"/>
  <c r="J67" i="11" s="1"/>
  <c r="I66" i="11"/>
  <c r="H66" i="11"/>
  <c r="G66" i="11"/>
  <c r="J66" i="11" s="1"/>
  <c r="I65" i="11"/>
  <c r="H65" i="11"/>
  <c r="G65" i="11"/>
  <c r="J65" i="11" s="1"/>
  <c r="I64" i="11"/>
  <c r="H64" i="11"/>
  <c r="G64" i="11"/>
  <c r="J64" i="11" s="1"/>
  <c r="I63" i="11"/>
  <c r="H63" i="11"/>
  <c r="G63" i="11"/>
  <c r="J63" i="11" s="1"/>
  <c r="I61" i="11"/>
  <c r="H61" i="11"/>
  <c r="G61" i="11"/>
  <c r="J61" i="11" s="1"/>
  <c r="I60" i="11"/>
  <c r="H60" i="11"/>
  <c r="G60" i="11"/>
  <c r="J60" i="11" s="1"/>
  <c r="I59" i="11"/>
  <c r="H59" i="11"/>
  <c r="G59" i="11"/>
  <c r="J59" i="11" s="1"/>
  <c r="I58" i="11"/>
  <c r="H58" i="11"/>
  <c r="G58" i="11"/>
  <c r="J58" i="11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2" i="10"/>
  <c r="H102" i="10"/>
  <c r="G102" i="10"/>
  <c r="J102" i="10" s="1"/>
  <c r="I67" i="10"/>
  <c r="H67" i="10"/>
  <c r="G67" i="10"/>
  <c r="J67" i="10" s="1"/>
  <c r="I24" i="10"/>
  <c r="H24" i="10"/>
  <c r="G24" i="10"/>
  <c r="J24" i="10" s="1"/>
  <c r="I73" i="10"/>
  <c r="H73" i="10"/>
  <c r="G73" i="10"/>
  <c r="J73" i="10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6" i="10"/>
  <c r="H76" i="10"/>
  <c r="G76" i="10"/>
  <c r="J76" i="10" s="1"/>
  <c r="I78" i="10"/>
  <c r="H78" i="10"/>
  <c r="G78" i="10"/>
  <c r="J78" i="10" s="1"/>
  <c r="I75" i="10"/>
  <c r="H75" i="10"/>
  <c r="G75" i="10"/>
  <c r="J75" i="10" s="1"/>
  <c r="I74" i="10"/>
  <c r="H74" i="10"/>
  <c r="G74" i="10"/>
  <c r="J74" i="10" s="1"/>
  <c r="I77" i="10"/>
  <c r="H77" i="10"/>
  <c r="G77" i="10"/>
  <c r="J77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23" i="9"/>
  <c r="H23" i="9"/>
  <c r="G23" i="9"/>
  <c r="J23" i="9" s="1"/>
  <c r="I70" i="9"/>
  <c r="H70" i="9"/>
  <c r="G70" i="9"/>
  <c r="J70" i="9" s="1"/>
  <c r="I96" i="9"/>
  <c r="H96" i="9"/>
  <c r="G96" i="9"/>
  <c r="J96" i="9" s="1"/>
  <c r="I95" i="9"/>
  <c r="H95" i="9"/>
  <c r="G95" i="9"/>
  <c r="J95" i="9" s="1"/>
  <c r="I94" i="9"/>
  <c r="H94" i="9"/>
  <c r="G94" i="9"/>
  <c r="J94" i="9" s="1"/>
  <c r="I93" i="9"/>
  <c r="H93" i="9"/>
  <c r="G93" i="9"/>
  <c r="J93" i="9" s="1"/>
  <c r="I92" i="9"/>
  <c r="H92" i="9"/>
  <c r="G92" i="9"/>
  <c r="J92" i="9" s="1"/>
  <c r="I91" i="9"/>
  <c r="H91" i="9"/>
  <c r="G91" i="9"/>
  <c r="J91" i="9" s="1"/>
  <c r="I90" i="9"/>
  <c r="H90" i="9"/>
  <c r="G90" i="9"/>
  <c r="J90" i="9" s="1"/>
  <c r="I89" i="9"/>
  <c r="H89" i="9"/>
  <c r="G89" i="9"/>
  <c r="J89" i="9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2" i="9"/>
  <c r="H72" i="9"/>
  <c r="G72" i="9"/>
  <c r="J72" i="9" s="1"/>
  <c r="I71" i="9"/>
  <c r="H71" i="9"/>
  <c r="G71" i="9"/>
  <c r="J71" i="9" s="1"/>
  <c r="I73" i="9"/>
  <c r="H73" i="9"/>
  <c r="G73" i="9"/>
  <c r="J73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2" i="8"/>
  <c r="H102" i="8"/>
  <c r="G102" i="8"/>
  <c r="J102" i="8" s="1"/>
  <c r="I67" i="8"/>
  <c r="H67" i="8"/>
  <c r="G67" i="8"/>
  <c r="J67" i="8" s="1"/>
  <c r="I24" i="8"/>
  <c r="H24" i="8"/>
  <c r="G24" i="8"/>
  <c r="J24" i="8" s="1"/>
  <c r="I73" i="8"/>
  <c r="H73" i="8"/>
  <c r="G73" i="8"/>
  <c r="J73" i="8" s="1"/>
  <c r="I101" i="8"/>
  <c r="H101" i="8"/>
  <c r="G101" i="8"/>
  <c r="J101" i="8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6" i="8"/>
  <c r="H76" i="8"/>
  <c r="G76" i="8"/>
  <c r="J76" i="8" s="1"/>
  <c r="I78" i="8"/>
  <c r="H78" i="8"/>
  <c r="G78" i="8"/>
  <c r="J78" i="8" s="1"/>
  <c r="I75" i="8"/>
  <c r="H75" i="8"/>
  <c r="G75" i="8"/>
  <c r="J75" i="8" s="1"/>
  <c r="I74" i="8"/>
  <c r="H74" i="8"/>
  <c r="G74" i="8"/>
  <c r="J74" i="8" s="1"/>
  <c r="I77" i="8"/>
  <c r="H77" i="8"/>
  <c r="G77" i="8"/>
  <c r="J77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102" i="7"/>
  <c r="H102" i="7"/>
  <c r="G102" i="7"/>
  <c r="J102" i="7" s="1"/>
  <c r="I67" i="7"/>
  <c r="H67" i="7"/>
  <c r="G67" i="7"/>
  <c r="J67" i="7" s="1"/>
  <c r="I24" i="7"/>
  <c r="H24" i="7"/>
  <c r="G24" i="7"/>
  <c r="J24" i="7" s="1"/>
  <c r="I73" i="7"/>
  <c r="H73" i="7"/>
  <c r="G73" i="7"/>
  <c r="J73" i="7" s="1"/>
  <c r="I101" i="7"/>
  <c r="H101" i="7"/>
  <c r="G101" i="7"/>
  <c r="J101" i="7" s="1"/>
  <c r="I100" i="7"/>
  <c r="H100" i="7"/>
  <c r="G100" i="7"/>
  <c r="J100" i="7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6" i="7"/>
  <c r="H76" i="7"/>
  <c r="G76" i="7"/>
  <c r="J76" i="7" s="1"/>
  <c r="I78" i="7"/>
  <c r="H78" i="7"/>
  <c r="G78" i="7"/>
  <c r="J78" i="7" s="1"/>
  <c r="I75" i="7"/>
  <c r="H75" i="7"/>
  <c r="G75" i="7"/>
  <c r="J75" i="7" s="1"/>
  <c r="I74" i="7"/>
  <c r="H74" i="7"/>
  <c r="G74" i="7"/>
  <c r="J74" i="7" s="1"/>
  <c r="I77" i="7"/>
  <c r="H77" i="7"/>
  <c r="G77" i="7"/>
  <c r="J77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59" i="6"/>
  <c r="H59" i="6"/>
  <c r="G59" i="6"/>
  <c r="J59" i="6" s="1"/>
  <c r="I58" i="6"/>
  <c r="H58" i="6"/>
  <c r="G58" i="6"/>
  <c r="J58" i="6" s="1"/>
  <c r="I57" i="6"/>
  <c r="H57" i="6"/>
  <c r="G57" i="6"/>
  <c r="J57" i="6" s="1"/>
  <c r="I56" i="6"/>
  <c r="H56" i="6"/>
  <c r="G56" i="6"/>
  <c r="J56" i="6" s="1"/>
  <c r="I55" i="6"/>
  <c r="H55" i="6"/>
  <c r="G55" i="6"/>
  <c r="J55" i="6" s="1"/>
  <c r="I54" i="6"/>
  <c r="H54" i="6"/>
  <c r="G54" i="6"/>
  <c r="J54" i="6" s="1"/>
  <c r="I53" i="6"/>
  <c r="H53" i="6"/>
  <c r="G53" i="6"/>
  <c r="J53" i="6" s="1"/>
  <c r="I52" i="6"/>
  <c r="H52" i="6"/>
  <c r="G52" i="6"/>
  <c r="J52" i="6" s="1"/>
  <c r="I51" i="6"/>
  <c r="H51" i="6"/>
  <c r="G51" i="6"/>
  <c r="J51" i="6" s="1"/>
  <c r="I50" i="6"/>
  <c r="H50" i="6"/>
  <c r="G50" i="6"/>
  <c r="J50" i="6" s="1"/>
  <c r="I49" i="6"/>
  <c r="H49" i="6"/>
  <c r="G49" i="6"/>
  <c r="J49" i="6" s="1"/>
  <c r="I48" i="6"/>
  <c r="H48" i="6"/>
  <c r="G48" i="6"/>
  <c r="J48" i="6" s="1"/>
  <c r="I47" i="6"/>
  <c r="H47" i="6"/>
  <c r="G47" i="6"/>
  <c r="J47" i="6" s="1"/>
  <c r="I46" i="6"/>
  <c r="H46" i="6"/>
  <c r="G46" i="6"/>
  <c r="J46" i="6" s="1"/>
  <c r="I45" i="6"/>
  <c r="H45" i="6"/>
  <c r="G45" i="6"/>
  <c r="J45" i="6" s="1"/>
  <c r="I44" i="6"/>
  <c r="H44" i="6"/>
  <c r="G44" i="6"/>
  <c r="J44" i="6" s="1"/>
  <c r="I43" i="6"/>
  <c r="H43" i="6"/>
  <c r="G43" i="6"/>
  <c r="J43" i="6" s="1"/>
  <c r="I42" i="6"/>
  <c r="H42" i="6"/>
  <c r="G42" i="6"/>
  <c r="J42" i="6" s="1"/>
  <c r="I41" i="6"/>
  <c r="H41" i="6"/>
  <c r="G41" i="6"/>
  <c r="J41" i="6" s="1"/>
  <c r="I40" i="6"/>
  <c r="H40" i="6"/>
  <c r="G40" i="6"/>
  <c r="J40" i="6" s="1"/>
  <c r="I39" i="6"/>
  <c r="H39" i="6"/>
  <c r="G39" i="6"/>
  <c r="J39" i="6" s="1"/>
  <c r="I38" i="6"/>
  <c r="H38" i="6"/>
  <c r="G38" i="6"/>
  <c r="J38" i="6" s="1"/>
  <c r="I37" i="6"/>
  <c r="H37" i="6"/>
  <c r="G37" i="6"/>
  <c r="J37" i="6" s="1"/>
  <c r="I36" i="6"/>
  <c r="H36" i="6"/>
  <c r="G36" i="6"/>
  <c r="J36" i="6" s="1"/>
  <c r="I35" i="6"/>
  <c r="H35" i="6"/>
  <c r="G35" i="6"/>
  <c r="J35" i="6" s="1"/>
  <c r="I34" i="6"/>
  <c r="H34" i="6"/>
  <c r="G34" i="6"/>
  <c r="J34" i="6" s="1"/>
  <c r="I33" i="6"/>
  <c r="H33" i="6"/>
  <c r="G33" i="6"/>
  <c r="J33" i="6" s="1"/>
  <c r="I32" i="6"/>
  <c r="H32" i="6"/>
  <c r="G32" i="6"/>
  <c r="J32" i="6" s="1"/>
  <c r="I31" i="6"/>
  <c r="H31" i="6"/>
  <c r="G31" i="6"/>
  <c r="J31" i="6" s="1"/>
  <c r="I30" i="6"/>
  <c r="H30" i="6"/>
  <c r="G30" i="6"/>
  <c r="J30" i="6" s="1"/>
  <c r="I29" i="6"/>
  <c r="H29" i="6"/>
  <c r="G29" i="6"/>
  <c r="J29" i="6" s="1"/>
  <c r="I28" i="6"/>
  <c r="H28" i="6"/>
  <c r="G28" i="6"/>
  <c r="J28" i="6" s="1"/>
  <c r="I27" i="6"/>
  <c r="H27" i="6"/>
  <c r="G27" i="6"/>
  <c r="J27" i="6" s="1"/>
  <c r="I26" i="6"/>
  <c r="H26" i="6"/>
  <c r="G26" i="6"/>
  <c r="J26" i="6" s="1"/>
  <c r="I25" i="6"/>
  <c r="H25" i="6"/>
  <c r="G25" i="6"/>
  <c r="J25" i="6" s="1"/>
  <c r="I23" i="6"/>
  <c r="H23" i="6"/>
  <c r="G23" i="6"/>
  <c r="J23" i="6" s="1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54" i="5"/>
  <c r="H54" i="5"/>
  <c r="G54" i="5"/>
  <c r="J54" i="5" s="1"/>
  <c r="G51" i="5"/>
  <c r="J51" i="5" s="1"/>
  <c r="I50" i="5"/>
  <c r="H50" i="5"/>
  <c r="G50" i="5"/>
  <c r="J50" i="5" s="1"/>
  <c r="I49" i="5"/>
  <c r="H49" i="5"/>
  <c r="G49" i="5"/>
  <c r="J49" i="5" s="1"/>
  <c r="I48" i="5"/>
  <c r="H48" i="5"/>
  <c r="G48" i="5"/>
  <c r="J48" i="5" s="1"/>
  <c r="I47" i="5"/>
  <c r="H47" i="5"/>
  <c r="G47" i="5"/>
  <c r="J47" i="5" s="1"/>
  <c r="I46" i="5"/>
  <c r="H46" i="5"/>
  <c r="G46" i="5"/>
  <c r="J46" i="5" s="1"/>
  <c r="I45" i="5"/>
  <c r="H45" i="5"/>
  <c r="G45" i="5"/>
  <c r="J45" i="5" s="1"/>
  <c r="I44" i="5"/>
  <c r="H44" i="5"/>
  <c r="G44" i="5"/>
  <c r="J44" i="5" s="1"/>
  <c r="I43" i="5"/>
  <c r="H43" i="5"/>
  <c r="G43" i="5"/>
  <c r="J43" i="5" s="1"/>
  <c r="I42" i="5"/>
  <c r="H42" i="5"/>
  <c r="G42" i="5"/>
  <c r="J42" i="5" s="1"/>
  <c r="I41" i="5"/>
  <c r="H41" i="5"/>
  <c r="G41" i="5"/>
  <c r="J41" i="5" s="1"/>
  <c r="I40" i="5"/>
  <c r="H40" i="5"/>
  <c r="G40" i="5"/>
  <c r="J40" i="5" s="1"/>
  <c r="I39" i="5"/>
  <c r="H39" i="5"/>
  <c r="G39" i="5"/>
  <c r="J39" i="5" s="1"/>
  <c r="I38" i="5"/>
  <c r="H38" i="5"/>
  <c r="G38" i="5"/>
  <c r="J38" i="5" s="1"/>
  <c r="I37" i="5"/>
  <c r="H37" i="5"/>
  <c r="G37" i="5"/>
  <c r="J37" i="5" s="1"/>
  <c r="I36" i="5"/>
  <c r="H36" i="5"/>
  <c r="G36" i="5"/>
  <c r="J36" i="5" s="1"/>
  <c r="I35" i="5"/>
  <c r="H35" i="5"/>
  <c r="G35" i="5"/>
  <c r="J35" i="5" s="1"/>
  <c r="I34" i="5"/>
  <c r="H34" i="5"/>
  <c r="G34" i="5"/>
  <c r="J34" i="5" s="1"/>
  <c r="I33" i="5"/>
  <c r="H33" i="5"/>
  <c r="G33" i="5"/>
  <c r="J33" i="5" s="1"/>
  <c r="I32" i="5"/>
  <c r="H32" i="5"/>
  <c r="G32" i="5"/>
  <c r="J32" i="5" s="1"/>
  <c r="I31" i="5"/>
  <c r="H31" i="5"/>
  <c r="G31" i="5"/>
  <c r="J31" i="5" s="1"/>
  <c r="I30" i="5"/>
  <c r="H30" i="5"/>
  <c r="G30" i="5"/>
  <c r="J30" i="5" s="1"/>
  <c r="I29" i="5"/>
  <c r="H29" i="5"/>
  <c r="G29" i="5"/>
  <c r="J29" i="5" s="1"/>
  <c r="I28" i="5"/>
  <c r="H28" i="5"/>
  <c r="G28" i="5"/>
  <c r="J28" i="5" s="1"/>
  <c r="I27" i="5"/>
  <c r="H27" i="5"/>
  <c r="G27" i="5"/>
  <c r="J27" i="5" s="1"/>
  <c r="I26" i="5"/>
  <c r="H26" i="5"/>
  <c r="G26" i="5"/>
  <c r="J26" i="5" s="1"/>
  <c r="I25" i="5"/>
  <c r="H25" i="5"/>
  <c r="G25" i="5"/>
  <c r="J25" i="5" s="1"/>
  <c r="I24" i="5"/>
  <c r="H24" i="5"/>
  <c r="G24" i="5"/>
  <c r="J24" i="5" s="1"/>
  <c r="I23" i="5"/>
  <c r="H23" i="5"/>
  <c r="G23" i="5"/>
  <c r="J23" i="5" s="1"/>
  <c r="I22" i="5"/>
  <c r="H22" i="5"/>
  <c r="G22" i="5"/>
  <c r="J22" i="5" s="1"/>
  <c r="I21" i="5"/>
  <c r="H21" i="5"/>
  <c r="G21" i="5"/>
  <c r="J21" i="5" s="1"/>
  <c r="I20" i="5"/>
  <c r="H20" i="5"/>
  <c r="G20" i="5"/>
  <c r="J20" i="5" s="1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102" i="4"/>
  <c r="H102" i="4"/>
  <c r="G102" i="4"/>
  <c r="J102" i="4" s="1"/>
  <c r="I67" i="4"/>
  <c r="H67" i="4"/>
  <c r="G67" i="4"/>
  <c r="J67" i="4" s="1"/>
  <c r="I24" i="4"/>
  <c r="H24" i="4"/>
  <c r="G24" i="4"/>
  <c r="J24" i="4" s="1"/>
  <c r="I73" i="4"/>
  <c r="H73" i="4"/>
  <c r="G73" i="4"/>
  <c r="J73" i="4" s="1"/>
  <c r="I101" i="4"/>
  <c r="H101" i="4"/>
  <c r="G101" i="4"/>
  <c r="J101" i="4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6" i="4"/>
  <c r="H76" i="4"/>
  <c r="G76" i="4"/>
  <c r="J76" i="4" s="1"/>
  <c r="I78" i="4"/>
  <c r="H78" i="4"/>
  <c r="G78" i="4"/>
  <c r="J78" i="4" s="1"/>
  <c r="I75" i="4"/>
  <c r="H75" i="4"/>
  <c r="G75" i="4"/>
  <c r="J75" i="4" s="1"/>
  <c r="I74" i="4"/>
  <c r="H74" i="4"/>
  <c r="G74" i="4"/>
  <c r="J74" i="4" s="1"/>
  <c r="I77" i="4"/>
  <c r="H77" i="4"/>
  <c r="G77" i="4"/>
  <c r="J77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38" i="3"/>
  <c r="H38" i="3"/>
  <c r="G38" i="3"/>
  <c r="J38" i="3" s="1"/>
  <c r="I37" i="3"/>
  <c r="H37" i="3"/>
  <c r="G37" i="3"/>
  <c r="J37" i="3" s="1"/>
  <c r="I36" i="3"/>
  <c r="H36" i="3"/>
  <c r="G36" i="3"/>
  <c r="J36" i="3" s="1"/>
  <c r="I35" i="3"/>
  <c r="H35" i="3"/>
  <c r="G35" i="3"/>
  <c r="J35" i="3" s="1"/>
  <c r="I34" i="3"/>
  <c r="H34" i="3"/>
  <c r="G34" i="3"/>
  <c r="J34" i="3" s="1"/>
  <c r="I33" i="3"/>
  <c r="H33" i="3"/>
  <c r="G33" i="3"/>
  <c r="J33" i="3" s="1"/>
  <c r="I32" i="3"/>
  <c r="H32" i="3"/>
  <c r="G32" i="3"/>
  <c r="J32" i="3" s="1"/>
  <c r="I31" i="3"/>
  <c r="H31" i="3"/>
  <c r="G31" i="3"/>
  <c r="J31" i="3" s="1"/>
  <c r="I29" i="3"/>
  <c r="H29" i="3"/>
  <c r="G29" i="3"/>
  <c r="J29" i="3" s="1"/>
  <c r="I30" i="3"/>
  <c r="H30" i="3"/>
  <c r="G30" i="3"/>
  <c r="J30" i="3" s="1"/>
  <c r="I28" i="3"/>
  <c r="H28" i="3"/>
  <c r="G28" i="3"/>
  <c r="J28" i="3" s="1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I24" i="3"/>
  <c r="H24" i="3"/>
  <c r="G24" i="3"/>
  <c r="J24" i="3" s="1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102" i="2"/>
  <c r="H102" i="2"/>
  <c r="G102" i="2"/>
  <c r="J102" i="2" s="1"/>
  <c r="I67" i="2"/>
  <c r="H67" i="2"/>
  <c r="G67" i="2"/>
  <c r="J67" i="2" s="1"/>
  <c r="I24" i="2"/>
  <c r="H24" i="2"/>
  <c r="G24" i="2"/>
  <c r="J24" i="2" s="1"/>
  <c r="I73" i="2"/>
  <c r="H73" i="2"/>
  <c r="G73" i="2"/>
  <c r="J73" i="2" s="1"/>
  <c r="I101" i="2"/>
  <c r="H101" i="2"/>
  <c r="G101" i="2"/>
  <c r="J101" i="2" s="1"/>
  <c r="I100" i="2"/>
  <c r="H100" i="2"/>
  <c r="G100" i="2"/>
  <c r="J100" i="2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6" i="2"/>
  <c r="H76" i="2"/>
  <c r="G76" i="2"/>
  <c r="J76" i="2" s="1"/>
  <c r="I78" i="2"/>
  <c r="H78" i="2"/>
  <c r="G78" i="2"/>
  <c r="J78" i="2" s="1"/>
  <c r="I75" i="2"/>
  <c r="H75" i="2"/>
  <c r="G75" i="2"/>
  <c r="J75" i="2" s="1"/>
  <c r="I74" i="2"/>
  <c r="H74" i="2"/>
  <c r="G74" i="2"/>
  <c r="J74" i="2" s="1"/>
  <c r="I77" i="2"/>
  <c r="H77" i="2"/>
  <c r="G77" i="2"/>
  <c r="J77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2" i="1"/>
  <c r="H102" i="1"/>
  <c r="G102" i="1"/>
  <c r="J102" i="1" s="1"/>
  <c r="I67" i="1"/>
  <c r="H67" i="1"/>
  <c r="G67" i="1"/>
  <c r="J67" i="1" s="1"/>
  <c r="I24" i="1"/>
  <c r="H24" i="1"/>
  <c r="G24" i="1"/>
  <c r="J24" i="1" s="1"/>
  <c r="I73" i="1"/>
  <c r="H73" i="1"/>
  <c r="G73" i="1"/>
  <c r="J73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6" i="1"/>
  <c r="H76" i="1"/>
  <c r="G76" i="1"/>
  <c r="J76" i="1" s="1"/>
  <c r="I78" i="1"/>
  <c r="H78" i="1"/>
  <c r="G78" i="1"/>
  <c r="J78" i="1" s="1"/>
  <c r="I75" i="1"/>
  <c r="H75" i="1"/>
  <c r="G75" i="1"/>
  <c r="J75" i="1" s="1"/>
  <c r="I74" i="1"/>
  <c r="H74" i="1"/>
  <c r="G74" i="1"/>
  <c r="J74" i="1" s="1"/>
  <c r="I77" i="1"/>
  <c r="H77" i="1"/>
  <c r="G77" i="1"/>
  <c r="J77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<sst xmlns="http://schemas.openxmlformats.org/spreadsheetml/2006/main" count="2028" uniqueCount="229">
  <si>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</si>
  <si>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</si>
  <si>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</si>
  <si>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</si>
  <si>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</si>
  <si>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</si>
  <si>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</si>
  <si>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</si>
  <si>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</si>
  <si>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</si>
  <si>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</si>
  <si>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</si>
  <si>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</si>
  <si>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</si>
  <si>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</si>
  <si>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</si>
  <si>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</si>
  <si>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</si>
  <si>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</si>
  <si>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</si>
  <si>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</si>
  <si>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</si>
  <si>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</si>
  <si>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</si>
  <si>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</si>
  <si>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</si>
  <si>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</si>
  <si>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</si>
  <si>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</si>
  <si>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</si>
  <si>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</si>
  <si>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</si>
  <si>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</si>
  <si>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</si>
  <si>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</si>
  <si>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</si>
  <si>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</si>
  <si>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</si>
  <si>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</si>
  <si>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</si>
  <si>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</si>
  <si>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</si>
  <si>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</si>
  <si>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</si>
  <si>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</si>
  <si>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</si>
  <si>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</si>
  <si>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</si>
  <si>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</si>
  <si>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</si>
  <si>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</si>
  <si>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</si>
  <si>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</si>
  <si>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</si>
  <si>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</si>
  <si>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</si>
  <si>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</si>
  <si>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</si>
  <si>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</si>
  <si>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</si>
  <si>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</si>
  <si>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</si>
  <si>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</si>
  <si>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</si>
  <si>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</si>
  <si>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</si>
  <si>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</si>
  <si>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</si>
  <si>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</si>
  <si>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</si>
  <si>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</si>
  <si>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</si>
  <si>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</si>
  <si>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</si>
  <si>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</si>
  <si>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</si>
  <si>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</si>
  <si>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</si>
  <si>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</si>
  <si>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</si>
  <si>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</si>
  <si>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</si>
  <si>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</si>
  <si>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</si>
  <si>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</si>
  <si>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</si>
  <si>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</si>
  <si>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</si>
  <si>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</si>
  <si>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</si>
  <si>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</si>
  <si>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</si>
  <si>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</si>
  <si>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</si>
  <si>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</si>
  <si>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</si>
  <si>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</si>
  <si>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</si>
  <si>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</si>
  <si>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</si>
  <si>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</si>
  <si>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</si>
  <si>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</si>
  <si>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</si>
  <si>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</si>
  <si>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</si>
  <si>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</si>
  <si>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TOTALE</t>
  </si>
  <si>
    <t>Fonte: Camera di Commercio - Infocamere</t>
  </si>
  <si>
    <t>Elaborazioni Ufficio Statistica e Studi</t>
  </si>
  <si>
    <t>-</t>
  </si>
  <si>
    <t>Tav. 1.0 - Totale imprese registrate, attive, iscritte, cancellate e relativi tassi di natalità, mortalità e sviluppo - Anno 2015</t>
  </si>
  <si>
    <t>Tav. 1.1 - AGRICOLTURA, SILVICOLTURA E PESCA: Imprese registrate, attive, iscritte, cancellate e relativi tassi di natalità, mortalità e sviluppo - Anno 2015</t>
  </si>
  <si>
    <t>Tav. 1.3 - ATTIVITA' MANIFATTURIERE: Imprese registrate, attive, iscritte, cancellate e relativi tassi di natalità, mortalità e sviluppo - Anno 2015</t>
  </si>
  <si>
    <t>Tav. 1.2 - ESTRAZIONE DI MINERALI DA CAVE E MINIERE: Imprese registrate, attive, iscritte, cancellate e relativi tassi di natalità, mortalità e sviluppo - Anno 2015</t>
  </si>
  <si>
    <t>Tav. 1.4 - FORNITURA DI ENERGIA ELETTRICA, GAS, VAPORE E ARIA CONDIZIONATA: Imprese registrate, attive, iscritte, cancellate e relativi tassi di natalità, mortalità e sviluppo - Anno 2015</t>
  </si>
  <si>
    <t>Tav. 1.5 -  FORNITURA DI ACQUA; RETI FOGNARIE, ATTIVITA' DI GESTIONE DEI RIFIUTI E RISANAMENTO: Imprese registrate, attive, iscritte, cancellate e relativi tassi di natalità, mortalità e sviluppo - Anno 2015</t>
  </si>
  <si>
    <t>Tav. 1.6 - COSTRUZIONI: Imprese registrate, attive, iscritte, cancellate e relativi tassi di natalità, mortalità e sviluppo - Anno 2015</t>
  </si>
  <si>
    <t>Tav. 1.7 - COMMERCIO ALL'INGROSSO E AL DETTAGLIO; RIPARAZIONE DI AUTOVEICOLI E MOTOCICLI: Imprese registrate, attive, iscritte, cancellate e relativi tassi di natalità, mortalità e sviluppo - Anno 2015</t>
  </si>
  <si>
    <t>Tav. 1.8 - TRASPORTO E MAGAZZINAGGIO: Imprese registrate, attive, iscritte, cancellate e relativi tassi di natalità, mortalità e sviluppo - Anno 2015</t>
  </si>
  <si>
    <t>Tav. 1.9 - ATTIVITA' DEI SERVIZI DI ALLOGGIO E RISTORAZIONE: Imprese registrate, attive, iscritte, cancellate e relativi tassi di natalità, mortalità e sviluppo - Anno 2015</t>
  </si>
  <si>
    <t>Tav. 1.11 - ATTIVITA' FINANZIARIE E ASSICURATIVE: Imprese registrate, attive, iscritte, cancellate e relativi tassi di natalità, mortalità e sviluppo - Anno 2015</t>
  </si>
  <si>
    <t>Tav. 1.12 - ATTIVITA' IMMOBILIARI: Imprese registrate, attive, iscritte, cancellate e relativi tassi di natalità, mortalità e sviluppo - Anno 2015</t>
  </si>
  <si>
    <t>Tav. 1.13 - ATTIVITA' PROFESSIONALI, SCIENTIFICHE E TECNICHE: Imprese registrate, attive, iscritte, cancellate e relativi tassi di natalità, mortalità e sviluppo - Anno 2015</t>
  </si>
  <si>
    <t>Tav. 1.14 - NOLEGGIO, AGENZIE DI VIAGGIO, SERVIZI DI SUPPORTO ALLE IMPRESE: Imprese registrate, attive, iscritte, cancellate e relativi tassi di natalità, mortalità e sviluppo - Anno 2015</t>
  </si>
  <si>
    <t>Tav. 1.15 -AMMINISTRAZIONE PUBBLICA E DIFESA; ASSICURAZIONE SOCIALE OBBLIGATORIA: Imprese registrate, attive, iscritte, cancellate e relativi tassi di natalità, mortalità e sviluppo - Anno 2015</t>
  </si>
  <si>
    <t>Tav. 1.17 - SANITA' E ASSISTENZA SOCIALE: Imprese registrate, attive, iscritte, cancellate e relativi tassi di natalità, mortalità e sviluppo - Anno 2015</t>
  </si>
  <si>
    <t>Tav. 1.18 - ATTIVITA' ARTISTICHE, SPORTIVE, DI INTRATTENIMENTO E DIVERTIMENTO: Imprese registrate, attive, iscritte, cancellate e relativi tassi di natalità, mortalità e sviluppo - Anno 2015</t>
  </si>
  <si>
    <t>Tav. 1.19 - ALTRE ATTIVITA' DEI SERVIZI: Imprese registrate, attive, iscritte, cancellate e relativi tassi di natalità, mortalità e sviluppo - Anno 2015</t>
  </si>
  <si>
    <t>Tav. 1.20 - IMPRESE NON CLASSIFICATE: Imprese registrate, attive, iscritte, cancellate e relativi tassi di natalità, mortalità e sviluppo - Anno 2015</t>
  </si>
  <si>
    <t>Tav. 1.16 - ISTRUZIONE: Imprese registrate, attive, iscritte, cancellate e relativi tassi di natalità, mortalità e sviluppo -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</si>
  <si>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</si>
  <si>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</si>
  <si>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</si>
  <si>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</si>
  <si>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</si>
  <si>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</si>
  <si>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</si>
  <si>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</si>
  <si>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</si>
  <si>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</si>
  <si>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</si>
  <si>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</si>
  <si>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</si>
  <si>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</si>
  <si>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</si>
  <si>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</si>
  <si>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</si>
  <si>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</si>
  <si>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</si>
  <si>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</si>
  <si>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</si>
  <si>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</si>
  <si>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</si>
  <si>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</si>
  <si>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</si>
  <si>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</si>
  <si>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</si>
  <si>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</si>
  <si>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</si>
  <si>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</si>
  <si>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</si>
  <si>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</si>
  <si>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</si>
  <si>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</si>
  <si>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</si>
  <si>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</si>
  <si>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</si>
  <si>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</si>
  <si>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</si>
  <si>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</si>
  <si>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</si>
  <si>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</si>
  <si>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</si>
  <si>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</si>
  <si>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</si>
  <si>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</si>
  <si>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</si>
  <si>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</si>
  <si>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</si>
  <si>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</si>
  <si>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</si>
  <si>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</si>
  <si>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</si>
  <si>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</si>
  <si>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</si>
  <si>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</si>
  <si>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</si>
  <si>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</si>
  <si>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</si>
  <si>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</si>
  <si>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</si>
  <si>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</si>
  <si>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</si>
  <si>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</si>
  <si>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</si>
  <si>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</si>
  <si>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</si>
  <si>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</si>
  <si>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</si>
  <si>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</si>
  <si>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</si>
  <si>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</si>
  <si>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</si>
  <si>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</si>
  <si>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</si>
  <si>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</si>
  <si>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</si>
  <si>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</si>
  <si>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</si>
  <si>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</si>
  <si>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</si>
  <si>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</si>
  <si>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</si>
  <si>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</si>
  <si>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</si>
  <si>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</si>
  <si>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</si>
  <si>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</si>
  <si>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</si>
  <si>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</si>
  <si>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</si>
  <si>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</si>
  <si>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</si>
  <si>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</si>
  <si>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</si>
  <si>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</si>
  <si>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</si>
  <si>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>Tav. 1.10 - SERVIZI DI INFORMAZIONE E COMUNICAZIONE: Imprese registrate, attive, iscritte, cancellate e relativi tassi di natalità, mortalità e sviluppo -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</si>
</sst>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hair">
        <color indexed="54"/>
      </top>
      <bottom style="thin">
        <color theme="0" tint="-0.499984740745262"/>
      </bottom>
      <diagonal/>
    </border>
    <border>
      <left/>
      <right/>
      <top style="hair">
        <color indexed="54"/>
      </top>
      <bottom style="hair">
        <color indexed="5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2" fillId="5" borderId="0" xfId="0" applyNumberFormat="1" applyFont="1" applyFill="1" applyBorder="1" applyAlignment="1">
      <alignment horizontal="right" vertical="center"/>
    </xf>
    <xf numFmtId="3" fontId="2" fillId="5" borderId="0" xfId="0" applyNumberFormat="1" applyFont="1" applyFill="1" applyBorder="1"/>
    <xf numFmtId="164" fontId="2" fillId="5" borderId="0" xfId="0" applyNumberFormat="1" applyFont="1" applyFill="1" applyBorder="1"/>
    <xf numFmtId="0" fontId="4" fillId="0" borderId="0" xfId="0" applyFont="1" applyAlignment="1">
      <alignment horizontal="center"/>
    </xf>
    <xf numFmtId="0" fontId="4" fillId="5" borderId="0" xfId="0" applyFont="1" applyFill="1"/>
    <xf numFmtId="0" fontId="4" fillId="5" borderId="0" xfId="0" applyFont="1" applyFill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0" xfId="0" applyFont="1" applyBorder="1"/>
    <xf numFmtId="0" fontId="4" fillId="0" borderId="8" xfId="0" applyFont="1" applyBorder="1"/>
    <xf numFmtId="0" fontId="1" fillId="0" borderId="9" xfId="0" applyFont="1" applyBorder="1"/>
    <xf numFmtId="3" fontId="6" fillId="3" borderId="10" xfId="0" applyNumberFormat="1" applyFont="1" applyFill="1" applyBorder="1" applyAlignment="1">
      <alignment horizontal="right" vertical="center"/>
    </xf>
    <xf numFmtId="164" fontId="2" fillId="3" borderId="10" xfId="0" applyNumberFormat="1" applyFont="1" applyFill="1" applyBorder="1"/>
    <xf numFmtId="0" fontId="2" fillId="3" borderId="12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3" fontId="5" fillId="5" borderId="11" xfId="0" applyNumberFormat="1" applyFont="1" applyFill="1" applyBorder="1" applyAlignment="1">
      <alignment horizontal="right" vertical="center"/>
    </xf>
    <xf numFmtId="0" fontId="4" fillId="0" borderId="11" xfId="0" applyFont="1" applyBorder="1"/>
    <xf numFmtId="3" fontId="5" fillId="5" borderId="11" xfId="0" applyNumberFormat="1" applyFont="1" applyFill="1" applyBorder="1"/>
    <xf numFmtId="164" fontId="5" fillId="5" borderId="11" xfId="0" applyNumberFormat="1" applyFont="1" applyFill="1" applyBorder="1"/>
    <xf numFmtId="0" fontId="3" fillId="0" borderId="0" xfId="0" applyFont="1" applyFill="1" applyBorder="1" applyAlignment="1">
      <alignment horizontal="center" vertical="justify" wrapText="1"/>
    </xf>
    <xf numFmtId="0" fontId="5" fillId="5" borderId="18" xfId="0" applyFont="1" applyFill="1" applyBorder="1" applyAlignment="1">
      <alignment horizontal="left" vertical="center"/>
    </xf>
    <xf numFmtId="3" fontId="5" fillId="5" borderId="18" xfId="0" applyNumberFormat="1" applyFont="1" applyFill="1" applyBorder="1" applyAlignment="1">
      <alignment horizontal="right" vertical="center"/>
    </xf>
    <xf numFmtId="3" fontId="1" fillId="0" borderId="18" xfId="0" applyNumberFormat="1" applyFont="1" applyFill="1" applyBorder="1"/>
    <xf numFmtId="164" fontId="1" fillId="0" borderId="18" xfId="0" applyNumberFormat="1" applyFont="1" applyFill="1" applyBorder="1"/>
    <xf numFmtId="0" fontId="5" fillId="5" borderId="17" xfId="0" applyFont="1" applyFill="1" applyBorder="1" applyAlignment="1">
      <alignment horizontal="left" vertical="center"/>
    </xf>
    <xf numFmtId="3" fontId="5" fillId="5" borderId="17" xfId="0" applyNumberFormat="1" applyFont="1" applyFill="1" applyBorder="1" applyAlignment="1">
      <alignment horizontal="right" vertical="center"/>
    </xf>
    <xf numFmtId="3" fontId="1" fillId="0" borderId="17" xfId="0" applyNumberFormat="1" applyFont="1" applyFill="1" applyBorder="1"/>
    <xf numFmtId="164" fontId="1" fillId="0" borderId="17" xfId="0" applyNumberFormat="1" applyFont="1" applyFill="1" applyBorder="1"/>
    <xf numFmtId="0" fontId="6" fillId="3" borderId="10" xfId="0" applyFont="1" applyFill="1" applyBorder="1" applyAlignment="1">
      <alignment horizontal="left" vertical="top" wrapText="1"/>
    </xf>
    <xf numFmtId="3" fontId="2" fillId="3" borderId="10" xfId="0" applyNumberFormat="1" applyFont="1" applyFill="1" applyBorder="1"/>
    <xf numFmtId="0" fontId="1" fillId="0" borderId="18" xfId="0" applyFont="1" applyFill="1" applyBorder="1" applyAlignment="1">
      <alignment horizontal="left" vertical="center"/>
    </xf>
    <xf numFmtId="3" fontId="5" fillId="2" borderId="18" xfId="0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center"/>
    </xf>
    <xf numFmtId="3" fontId="5" fillId="5" borderId="19" xfId="0" applyNumberFormat="1" applyFont="1" applyFill="1" applyBorder="1" applyAlignment="1">
      <alignment horizontal="right" vertical="center"/>
    </xf>
    <xf numFmtId="3" fontId="1" fillId="0" borderId="19" xfId="0" applyNumberFormat="1" applyFont="1" applyFill="1" applyBorder="1"/>
    <xf numFmtId="164" fontId="1" fillId="0" borderId="19" xfId="0" applyNumberFormat="1" applyFont="1" applyFill="1" applyBorder="1"/>
    <xf numFmtId="0" fontId="4" fillId="0" borderId="18" xfId="0" applyFont="1" applyBorder="1"/>
    <xf numFmtId="3" fontId="1" fillId="3" borderId="1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/>
    <xf numFmtId="164" fontId="2" fillId="0" borderId="0" xfId="0" applyNumberFormat="1" applyFont="1" applyFill="1" applyBorder="1"/>
    <xf numFmtId="3" fontId="1" fillId="0" borderId="21" xfId="0" applyNumberFormat="1" applyFont="1" applyFill="1" applyBorder="1"/>
    <xf numFmtId="164" fontId="1" fillId="0" borderId="21" xfId="0" applyNumberFormat="1" applyFont="1" applyFill="1" applyBorder="1"/>
    <xf numFmtId="3" fontId="2" fillId="3" borderId="20" xfId="0" applyNumberFormat="1" applyFont="1" applyFill="1" applyBorder="1"/>
    <xf numFmtId="164" fontId="2" fillId="3" borderId="20" xfId="0" applyNumberFormat="1" applyFont="1" applyFill="1" applyBorder="1"/>
    <xf numFmtId="0" fontId="2" fillId="3" borderId="20" xfId="0" applyFont="1" applyFill="1" applyBorder="1" applyAlignment="1">
      <alignment horizontal="left" vertical="top" wrapText="1"/>
    </xf>
    <xf numFmtId="3" fontId="2" fillId="3" borderId="20" xfId="0" applyNumberFormat="1" applyFont="1" applyFill="1" applyBorder="1" applyAlignment="1">
      <alignment horizontal="right" vertical="center"/>
    </xf>
    <xf numFmtId="0" fontId="1" fillId="0" borderId="21" xfId="0" applyFont="1" applyFill="1" applyBorder="1" applyAlignment="1">
      <alignment horizontal="left" vertical="center"/>
    </xf>
    <xf numFmtId="3" fontId="1" fillId="0" borderId="2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0" borderId="17" xfId="0" applyFont="1" applyBorder="1"/>
    <xf numFmtId="3" fontId="5" fillId="5" borderId="18" xfId="0" applyNumberFormat="1" applyFont="1" applyFill="1" applyBorder="1"/>
    <xf numFmtId="164" fontId="5" fillId="5" borderId="18" xfId="0" applyNumberFormat="1" applyFont="1" applyFill="1" applyBorder="1"/>
    <xf numFmtId="3" fontId="5" fillId="5" borderId="17" xfId="0" applyNumberFormat="1" applyFont="1" applyFill="1" applyBorder="1"/>
    <xf numFmtId="164" fontId="5" fillId="5" borderId="17" xfId="0" applyNumberFormat="1" applyFont="1" applyFill="1" applyBorder="1"/>
    <xf numFmtId="3" fontId="6" fillId="3" borderId="10" xfId="0" applyNumberFormat="1" applyFont="1" applyFill="1" applyBorder="1"/>
    <xf numFmtId="164" fontId="6" fillId="3" borderId="10" xfId="0" applyNumberFormat="1" applyFont="1" applyFill="1" applyBorder="1"/>
    <xf numFmtId="164" fontId="5" fillId="5" borderId="18" xfId="0" applyNumberFormat="1" applyFont="1" applyFill="1" applyBorder="1" applyAlignment="1">
      <alignment horizontal="right"/>
    </xf>
    <xf numFmtId="3" fontId="1" fillId="5" borderId="18" xfId="0" applyNumberFormat="1" applyFont="1" applyFill="1" applyBorder="1" applyAlignment="1">
      <alignment horizontal="right" vertical="center"/>
    </xf>
    <xf numFmtId="3" fontId="1" fillId="5" borderId="18" xfId="0" applyNumberFormat="1" applyFont="1" applyFill="1" applyBorder="1"/>
    <xf numFmtId="164" fontId="1" fillId="5" borderId="18" xfId="0" applyNumberFormat="1" applyFont="1" applyFill="1" applyBorder="1"/>
    <xf numFmtId="3" fontId="1" fillId="5" borderId="17" xfId="0" applyNumberFormat="1" applyFont="1" applyFill="1" applyBorder="1" applyAlignment="1">
      <alignment horizontal="right" vertical="center"/>
    </xf>
    <xf numFmtId="3" fontId="1" fillId="5" borderId="17" xfId="0" applyNumberFormat="1" applyFont="1" applyFill="1" applyBorder="1"/>
    <xf numFmtId="164" fontId="1" fillId="5" borderId="17" xfId="0" applyNumberFormat="1" applyFont="1" applyFill="1" applyBorder="1"/>
    <xf numFmtId="3" fontId="2" fillId="3" borderId="10" xfId="0" applyNumberFormat="1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left" vertical="center"/>
    </xf>
    <xf numFmtId="3" fontId="1" fillId="0" borderId="19" xfId="0" applyNumberFormat="1" applyFont="1" applyFill="1" applyBorder="1" applyAlignment="1">
      <alignment horizontal="right" vertical="center"/>
    </xf>
    <xf numFmtId="164" fontId="1" fillId="0" borderId="18" xfId="0" applyNumberFormat="1" applyFont="1" applyFill="1" applyBorder="1" applyAlignment="1">
      <alignment horizontal="right"/>
    </xf>
    <xf numFmtId="164" fontId="1" fillId="0" borderId="18" xfId="0" quotePrefix="1" applyNumberFormat="1" applyFont="1" applyFill="1" applyBorder="1" applyAlignment="1">
      <alignment horizontal="right"/>
    </xf>
    <xf numFmtId="0" fontId="4" fillId="0" borderId="19" xfId="0" applyFon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V105"/>
  <sheetViews>
    <sheetView tabSelected="1" workbookViewId="0">
      <selection sqref="A1:J1"/>
    </sheetView>
  </sheetViews>
  <sheetFormatPr defaultRowHeight="11.25" x14ac:dyDescent="0.2"/>
  <cols>
    <col min="1" max="1" width="17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3" ht="27" customHeight="1" x14ac:dyDescent="0.2">
      <c r="A1" s="67" t="s">
        <v>111</v>
      </c>
      <c r="B1" s="67"/>
      <c r="C1" s="67"/>
      <c r="D1" s="67"/>
      <c r="E1" s="67"/>
      <c r="F1" s="67"/>
      <c r="G1" s="67"/>
      <c r="H1" s="67"/>
      <c r="I1" s="67"/>
      <c r="J1" s="67"/>
    </row>
    <row r="2" spans="1:13" x14ac:dyDescent="0.2">
      <c r="A2" s="19"/>
      <c r="B2" s="21"/>
      <c r="C2" s="21"/>
      <c r="D2" s="21"/>
      <c r="E2" s="21"/>
      <c r="F2" s="21"/>
      <c r="G2" s="21"/>
      <c r="H2" s="21"/>
      <c r="I2" s="21"/>
      <c r="J2" s="1"/>
    </row>
    <row r="3" spans="1:13" ht="33.75" x14ac:dyDescent="0.2">
      <c r="A3" s="2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6" t="s">
        <v>6</v>
      </c>
      <c r="H3" s="6" t="s">
        <v>7</v>
      </c>
      <c r="I3" s="4" t="s">
        <v>8</v>
      </c>
      <c r="J3" s="4" t="s">
        <v>9</v>
      </c>
    </row>
    <row r="4" spans="1:13" ht="3" customHeight="1" x14ac:dyDescent="0.2">
      <c r="A4" s="25"/>
      <c r="B4" s="26"/>
      <c r="C4" s="9"/>
      <c r="D4" s="17"/>
      <c r="E4" s="17"/>
      <c r="F4" s="9"/>
      <c r="G4" s="17"/>
    </row>
    <row r="5" spans="1:13" ht="12.75" customHeight="1" x14ac:dyDescent="0.2">
      <c r="A5" s="44" t="s">
        <v>10</v>
      </c>
      <c r="B5" s="45">
        <v>432</v>
      </c>
      <c r="C5" s="45">
        <v>387</v>
      </c>
      <c r="D5" s="45">
        <v>24</v>
      </c>
      <c r="E5" s="45">
        <v>34</v>
      </c>
      <c r="F5" s="45">
        <v>32</v>
      </c>
      <c r="G5" s="36">
        <f t="shared" ref="G5:G36" si="0">D5-F5</f>
        <v>-8</v>
      </c>
      <c r="H5" s="37">
        <f t="shared" ref="H5:H36" si="1">D5/(B5-D5+F5)*100</f>
        <v>5.4545454545454541</v>
      </c>
      <c r="I5" s="37">
        <f t="shared" ref="I5:I36" si="2">F5/(B5-D5+F5)*100</f>
        <v>7.2727272727272725</v>
      </c>
      <c r="J5" s="37">
        <f t="shared" ref="J5:J36" si="3">G5/(B5-D5+F5)*100</f>
        <v>-1.8181818181818181</v>
      </c>
    </row>
    <row r="6" spans="1:13" ht="12.75" customHeight="1" x14ac:dyDescent="0.2">
      <c r="A6" s="44" t="s">
        <v>11</v>
      </c>
      <c r="B6" s="45">
        <v>474</v>
      </c>
      <c r="C6" s="45">
        <v>413</v>
      </c>
      <c r="D6" s="45">
        <v>32</v>
      </c>
      <c r="E6" s="45">
        <v>17</v>
      </c>
      <c r="F6" s="45">
        <v>17</v>
      </c>
      <c r="G6" s="36">
        <f t="shared" si="0"/>
        <v>15</v>
      </c>
      <c r="H6" s="37">
        <f t="shared" si="1"/>
        <v>6.9716775599128544</v>
      </c>
      <c r="I6" s="37">
        <f t="shared" si="2"/>
        <v>3.7037037037037033</v>
      </c>
      <c r="J6" s="37">
        <f t="shared" si="3"/>
        <v>3.2679738562091507</v>
      </c>
    </row>
    <row r="7" spans="1:13" ht="12.75" customHeight="1" x14ac:dyDescent="0.2">
      <c r="A7" s="44" t="s">
        <v>12</v>
      </c>
      <c r="B7" s="45">
        <v>500</v>
      </c>
      <c r="C7" s="45">
        <v>430</v>
      </c>
      <c r="D7" s="45">
        <v>33</v>
      </c>
      <c r="E7" s="45">
        <v>31</v>
      </c>
      <c r="F7" s="45">
        <v>30</v>
      </c>
      <c r="G7" s="36">
        <f t="shared" si="0"/>
        <v>3</v>
      </c>
      <c r="H7" s="37">
        <f t="shared" si="1"/>
        <v>6.6398390342052318</v>
      </c>
      <c r="I7" s="37">
        <f t="shared" si="2"/>
        <v>6.0362173038229372</v>
      </c>
      <c r="J7" s="37">
        <f t="shared" si="3"/>
        <v>0.60362173038229372</v>
      </c>
      <c r="K7" s="16"/>
    </row>
    <row r="8" spans="1:13" ht="12.75" customHeight="1" x14ac:dyDescent="0.2">
      <c r="A8" s="44" t="s">
        <v>13</v>
      </c>
      <c r="B8" s="45">
        <v>479</v>
      </c>
      <c r="C8" s="45">
        <v>440</v>
      </c>
      <c r="D8" s="45">
        <v>35</v>
      </c>
      <c r="E8" s="45">
        <v>45</v>
      </c>
      <c r="F8" s="45">
        <v>45</v>
      </c>
      <c r="G8" s="36">
        <f t="shared" si="0"/>
        <v>-10</v>
      </c>
      <c r="H8" s="37">
        <f t="shared" si="1"/>
        <v>7.1574642126789367</v>
      </c>
      <c r="I8" s="37">
        <f t="shared" si="2"/>
        <v>9.2024539877300615</v>
      </c>
      <c r="J8" s="37">
        <f t="shared" si="3"/>
        <v>-2.0449897750511248</v>
      </c>
    </row>
    <row r="9" spans="1:13" ht="12.75" customHeight="1" x14ac:dyDescent="0.2">
      <c r="A9" s="44" t="s">
        <v>14</v>
      </c>
      <c r="B9" s="45">
        <v>307</v>
      </c>
      <c r="C9" s="45">
        <v>272</v>
      </c>
      <c r="D9" s="45">
        <v>18</v>
      </c>
      <c r="E9" s="45">
        <v>17</v>
      </c>
      <c r="F9" s="45">
        <v>17</v>
      </c>
      <c r="G9" s="36">
        <f t="shared" si="0"/>
        <v>1</v>
      </c>
      <c r="H9" s="37">
        <f t="shared" si="1"/>
        <v>5.8823529411764701</v>
      </c>
      <c r="I9" s="37">
        <f t="shared" si="2"/>
        <v>5.5555555555555554</v>
      </c>
      <c r="J9" s="37">
        <f t="shared" si="3"/>
        <v>0.32679738562091504</v>
      </c>
      <c r="L9" s="18"/>
    </row>
    <row r="10" spans="1:13" ht="12.75" customHeight="1" x14ac:dyDescent="0.2">
      <c r="A10" s="44" t="s">
        <v>15</v>
      </c>
      <c r="B10" s="45">
        <v>768</v>
      </c>
      <c r="C10" s="45">
        <v>688</v>
      </c>
      <c r="D10" s="45">
        <v>62</v>
      </c>
      <c r="E10" s="45">
        <v>49</v>
      </c>
      <c r="F10" s="45">
        <v>48</v>
      </c>
      <c r="G10" s="36">
        <f t="shared" si="0"/>
        <v>14</v>
      </c>
      <c r="H10" s="37">
        <f t="shared" si="1"/>
        <v>8.2228116710875341</v>
      </c>
      <c r="I10" s="37">
        <f t="shared" si="2"/>
        <v>6.3660477453580899</v>
      </c>
      <c r="J10" s="37">
        <f t="shared" si="3"/>
        <v>1.8567639257294428</v>
      </c>
    </row>
    <row r="11" spans="1:13" ht="12.75" customHeight="1" x14ac:dyDescent="0.2">
      <c r="A11" s="44" t="s">
        <v>16</v>
      </c>
      <c r="B11" s="45">
        <v>251</v>
      </c>
      <c r="C11" s="45">
        <v>219</v>
      </c>
      <c r="D11" s="45">
        <v>19</v>
      </c>
      <c r="E11" s="45">
        <v>32</v>
      </c>
      <c r="F11" s="45">
        <v>31</v>
      </c>
      <c r="G11" s="36">
        <f t="shared" si="0"/>
        <v>-12</v>
      </c>
      <c r="H11" s="37">
        <f t="shared" si="1"/>
        <v>7.2243346007604554</v>
      </c>
      <c r="I11" s="37">
        <f t="shared" si="2"/>
        <v>11.787072243346007</v>
      </c>
      <c r="J11" s="37">
        <f t="shared" si="3"/>
        <v>-4.5627376425855513</v>
      </c>
    </row>
    <row r="12" spans="1:13" ht="12.75" customHeight="1" x14ac:dyDescent="0.2">
      <c r="A12" s="44" t="s">
        <v>17</v>
      </c>
      <c r="B12" s="45">
        <v>126</v>
      </c>
      <c r="C12" s="45">
        <v>120</v>
      </c>
      <c r="D12" s="45">
        <v>6</v>
      </c>
      <c r="E12" s="45">
        <v>12</v>
      </c>
      <c r="F12" s="45">
        <v>12</v>
      </c>
      <c r="G12" s="36">
        <f t="shared" si="0"/>
        <v>-6</v>
      </c>
      <c r="H12" s="37">
        <f t="shared" si="1"/>
        <v>4.5454545454545459</v>
      </c>
      <c r="I12" s="37">
        <f t="shared" si="2"/>
        <v>9.0909090909090917</v>
      </c>
      <c r="J12" s="37">
        <f t="shared" si="3"/>
        <v>-4.5454545454545459</v>
      </c>
    </row>
    <row r="13" spans="1:13" ht="12.75" customHeight="1" x14ac:dyDescent="0.2">
      <c r="A13" s="44" t="s">
        <v>18</v>
      </c>
      <c r="B13" s="45">
        <v>188</v>
      </c>
      <c r="C13" s="45">
        <v>171</v>
      </c>
      <c r="D13" s="45">
        <v>12</v>
      </c>
      <c r="E13" s="45">
        <v>11</v>
      </c>
      <c r="F13" s="45">
        <v>11</v>
      </c>
      <c r="G13" s="36">
        <f t="shared" si="0"/>
        <v>1</v>
      </c>
      <c r="H13" s="37">
        <f t="shared" si="1"/>
        <v>6.4171122994652414</v>
      </c>
      <c r="I13" s="37">
        <f t="shared" si="2"/>
        <v>5.8823529411764701</v>
      </c>
      <c r="J13" s="37">
        <f t="shared" si="3"/>
        <v>0.53475935828876997</v>
      </c>
      <c r="M13" s="20"/>
    </row>
    <row r="14" spans="1:13" ht="12.75" customHeight="1" x14ac:dyDescent="0.2">
      <c r="A14" s="44" t="s">
        <v>19</v>
      </c>
      <c r="B14" s="45">
        <v>518</v>
      </c>
      <c r="C14" s="45">
        <v>461</v>
      </c>
      <c r="D14" s="45">
        <v>27</v>
      </c>
      <c r="E14" s="45">
        <v>39</v>
      </c>
      <c r="F14" s="45">
        <v>39</v>
      </c>
      <c r="G14" s="36">
        <f t="shared" si="0"/>
        <v>-12</v>
      </c>
      <c r="H14" s="37">
        <f t="shared" si="1"/>
        <v>5.0943396226415096</v>
      </c>
      <c r="I14" s="37">
        <f t="shared" si="2"/>
        <v>7.3584905660377355</v>
      </c>
      <c r="J14" s="37">
        <f t="shared" si="3"/>
        <v>-2.2641509433962264</v>
      </c>
    </row>
    <row r="15" spans="1:13" ht="12.75" customHeight="1" x14ac:dyDescent="0.2">
      <c r="A15" s="44" t="s">
        <v>20</v>
      </c>
      <c r="B15" s="45">
        <v>780</v>
      </c>
      <c r="C15" s="45">
        <v>659</v>
      </c>
      <c r="D15" s="45">
        <v>54</v>
      </c>
      <c r="E15" s="45">
        <v>68</v>
      </c>
      <c r="F15" s="45">
        <v>63</v>
      </c>
      <c r="G15" s="36">
        <f t="shared" si="0"/>
        <v>-9</v>
      </c>
      <c r="H15" s="37">
        <f t="shared" si="1"/>
        <v>6.8441064638783269</v>
      </c>
      <c r="I15" s="37">
        <f t="shared" si="2"/>
        <v>7.9847908745247151</v>
      </c>
      <c r="J15" s="37">
        <f t="shared" si="3"/>
        <v>-1.1406844106463878</v>
      </c>
    </row>
    <row r="16" spans="1:13" ht="12.75" customHeight="1" x14ac:dyDescent="0.2">
      <c r="A16" s="44" t="s">
        <v>21</v>
      </c>
      <c r="B16" s="45">
        <v>231</v>
      </c>
      <c r="C16" s="45">
        <v>216</v>
      </c>
      <c r="D16" s="45">
        <v>12</v>
      </c>
      <c r="E16" s="45">
        <v>17</v>
      </c>
      <c r="F16" s="45">
        <v>17</v>
      </c>
      <c r="G16" s="36">
        <f t="shared" si="0"/>
        <v>-5</v>
      </c>
      <c r="H16" s="37">
        <f t="shared" si="1"/>
        <v>5.0847457627118651</v>
      </c>
      <c r="I16" s="37">
        <f t="shared" si="2"/>
        <v>7.2033898305084749</v>
      </c>
      <c r="J16" s="37">
        <f t="shared" si="3"/>
        <v>-2.1186440677966099</v>
      </c>
    </row>
    <row r="17" spans="1:90" ht="12.75" customHeight="1" x14ac:dyDescent="0.2">
      <c r="A17" s="44" t="s">
        <v>22</v>
      </c>
      <c r="B17" s="45">
        <v>217</v>
      </c>
      <c r="C17" s="45">
        <v>190</v>
      </c>
      <c r="D17" s="45">
        <v>18</v>
      </c>
      <c r="E17" s="45">
        <v>11</v>
      </c>
      <c r="F17" s="45">
        <v>11</v>
      </c>
      <c r="G17" s="36">
        <f t="shared" si="0"/>
        <v>7</v>
      </c>
      <c r="H17" s="37">
        <f t="shared" si="1"/>
        <v>8.5714285714285712</v>
      </c>
      <c r="I17" s="37">
        <f t="shared" si="2"/>
        <v>5.2380952380952381</v>
      </c>
      <c r="J17" s="37">
        <f t="shared" si="3"/>
        <v>3.3333333333333335</v>
      </c>
    </row>
    <row r="18" spans="1:90" ht="12.75" customHeight="1" x14ac:dyDescent="0.2">
      <c r="A18" s="44" t="s">
        <v>23</v>
      </c>
      <c r="B18" s="45">
        <v>1061</v>
      </c>
      <c r="C18" s="45">
        <v>942</v>
      </c>
      <c r="D18" s="45">
        <v>83</v>
      </c>
      <c r="E18" s="45">
        <v>61</v>
      </c>
      <c r="F18" s="45">
        <v>58</v>
      </c>
      <c r="G18" s="36">
        <f t="shared" si="0"/>
        <v>25</v>
      </c>
      <c r="H18" s="37">
        <f t="shared" si="1"/>
        <v>8.0115830115830118</v>
      </c>
      <c r="I18" s="37">
        <f t="shared" si="2"/>
        <v>5.5984555984555984</v>
      </c>
      <c r="J18" s="37">
        <f t="shared" si="3"/>
        <v>2.413127413127413</v>
      </c>
    </row>
    <row r="19" spans="1:90" ht="12.75" customHeight="1" x14ac:dyDescent="0.2">
      <c r="A19" s="44" t="s">
        <v>24</v>
      </c>
      <c r="B19" s="45">
        <v>386</v>
      </c>
      <c r="C19" s="45">
        <v>362</v>
      </c>
      <c r="D19" s="45">
        <v>20</v>
      </c>
      <c r="E19" s="45">
        <v>26</v>
      </c>
      <c r="F19" s="45">
        <v>26</v>
      </c>
      <c r="G19" s="36">
        <f t="shared" si="0"/>
        <v>-6</v>
      </c>
      <c r="H19" s="37">
        <f t="shared" si="1"/>
        <v>5.1020408163265305</v>
      </c>
      <c r="I19" s="37">
        <f t="shared" si="2"/>
        <v>6.6326530612244898</v>
      </c>
      <c r="J19" s="37">
        <f t="shared" si="3"/>
        <v>-1.5306122448979591</v>
      </c>
    </row>
    <row r="20" spans="1:90" ht="12.75" customHeight="1" x14ac:dyDescent="0.2">
      <c r="A20" s="44" t="s">
        <v>25</v>
      </c>
      <c r="B20" s="45">
        <v>1920</v>
      </c>
      <c r="C20" s="45">
        <v>1623</v>
      </c>
      <c r="D20" s="45">
        <v>139</v>
      </c>
      <c r="E20" s="45">
        <v>129</v>
      </c>
      <c r="F20" s="45">
        <v>113</v>
      </c>
      <c r="G20" s="36">
        <f t="shared" si="0"/>
        <v>26</v>
      </c>
      <c r="H20" s="37">
        <f t="shared" si="1"/>
        <v>7.3389651531151001</v>
      </c>
      <c r="I20" s="37">
        <f t="shared" si="2"/>
        <v>5.9662090813093984</v>
      </c>
      <c r="J20" s="37">
        <f t="shared" si="3"/>
        <v>1.3727560718057021</v>
      </c>
    </row>
    <row r="21" spans="1:90" ht="12.75" customHeight="1" x14ac:dyDescent="0.2">
      <c r="A21" s="44" t="s">
        <v>26</v>
      </c>
      <c r="B21" s="45">
        <v>216</v>
      </c>
      <c r="C21" s="45">
        <v>202</v>
      </c>
      <c r="D21" s="45">
        <v>11</v>
      </c>
      <c r="E21" s="45">
        <v>16</v>
      </c>
      <c r="F21" s="45">
        <v>14</v>
      </c>
      <c r="G21" s="36">
        <f t="shared" si="0"/>
        <v>-3</v>
      </c>
      <c r="H21" s="37">
        <f t="shared" si="1"/>
        <v>5.0228310502283104</v>
      </c>
      <c r="I21" s="37">
        <f t="shared" si="2"/>
        <v>6.3926940639269407</v>
      </c>
      <c r="J21" s="37">
        <f t="shared" si="3"/>
        <v>-1.3698630136986301</v>
      </c>
    </row>
    <row r="22" spans="1:90" ht="12.75" customHeight="1" x14ac:dyDescent="0.2">
      <c r="A22" s="44" t="s">
        <v>27</v>
      </c>
      <c r="B22" s="45">
        <v>329</v>
      </c>
      <c r="C22" s="45">
        <v>309</v>
      </c>
      <c r="D22" s="45">
        <v>22</v>
      </c>
      <c r="E22" s="45">
        <v>26</v>
      </c>
      <c r="F22" s="45">
        <v>24</v>
      </c>
      <c r="G22" s="36">
        <f t="shared" si="0"/>
        <v>-2</v>
      </c>
      <c r="H22" s="37">
        <f t="shared" si="1"/>
        <v>6.6465256797583088</v>
      </c>
      <c r="I22" s="37">
        <f t="shared" si="2"/>
        <v>7.2507552870090644</v>
      </c>
      <c r="J22" s="37">
        <f t="shared" si="3"/>
        <v>-0.60422960725075525</v>
      </c>
    </row>
    <row r="23" spans="1:90" s="7" customFormat="1" ht="12.75" customHeight="1" x14ac:dyDescent="0.2">
      <c r="A23" s="44" t="s">
        <v>28</v>
      </c>
      <c r="B23" s="45">
        <v>424</v>
      </c>
      <c r="C23" s="45">
        <v>370</v>
      </c>
      <c r="D23" s="45">
        <v>31</v>
      </c>
      <c r="E23" s="45">
        <v>27</v>
      </c>
      <c r="F23" s="45">
        <v>25</v>
      </c>
      <c r="G23" s="36">
        <f t="shared" si="0"/>
        <v>6</v>
      </c>
      <c r="H23" s="37">
        <f t="shared" si="1"/>
        <v>7.4162679425837315</v>
      </c>
      <c r="I23" s="37">
        <f t="shared" si="2"/>
        <v>5.9808612440191391</v>
      </c>
      <c r="J23" s="37">
        <f t="shared" si="3"/>
        <v>1.4354066985645932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</row>
    <row r="24" spans="1:90" s="8" customFormat="1" ht="12.75" customHeight="1" x14ac:dyDescent="0.2">
      <c r="A24" s="44" t="s">
        <v>105</v>
      </c>
      <c r="B24" s="45">
        <v>183</v>
      </c>
      <c r="C24" s="45">
        <v>166</v>
      </c>
      <c r="D24" s="45">
        <v>9</v>
      </c>
      <c r="E24" s="45">
        <v>6</v>
      </c>
      <c r="F24" s="45">
        <v>6</v>
      </c>
      <c r="G24" s="36">
        <f t="shared" si="0"/>
        <v>3</v>
      </c>
      <c r="H24" s="37">
        <f t="shared" si="1"/>
        <v>5</v>
      </c>
      <c r="I24" s="37">
        <f t="shared" si="2"/>
        <v>3.3333333333333335</v>
      </c>
      <c r="J24" s="37">
        <f t="shared" si="3"/>
        <v>1.6666666666666667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</row>
    <row r="25" spans="1:90" s="8" customFormat="1" ht="12.75" customHeight="1" x14ac:dyDescent="0.2">
      <c r="A25" s="44" t="s">
        <v>29</v>
      </c>
      <c r="B25" s="45">
        <v>947</v>
      </c>
      <c r="C25" s="45">
        <v>842</v>
      </c>
      <c r="D25" s="45">
        <v>79</v>
      </c>
      <c r="E25" s="45">
        <v>73</v>
      </c>
      <c r="F25" s="45">
        <v>69</v>
      </c>
      <c r="G25" s="36">
        <f t="shared" si="0"/>
        <v>10</v>
      </c>
      <c r="H25" s="37">
        <f t="shared" si="1"/>
        <v>8.4311632870864468</v>
      </c>
      <c r="I25" s="37">
        <f t="shared" si="2"/>
        <v>7.3639274279615794</v>
      </c>
      <c r="J25" s="37">
        <f t="shared" si="3"/>
        <v>1.0672358591248665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</row>
    <row r="26" spans="1:90" s="8" customFormat="1" ht="12.75" customHeight="1" x14ac:dyDescent="0.2">
      <c r="A26" s="44" t="s">
        <v>30</v>
      </c>
      <c r="B26" s="45">
        <v>435</v>
      </c>
      <c r="C26" s="45">
        <v>398</v>
      </c>
      <c r="D26" s="45">
        <v>35</v>
      </c>
      <c r="E26" s="45">
        <v>36</v>
      </c>
      <c r="F26" s="45">
        <v>35</v>
      </c>
      <c r="G26" s="36">
        <f t="shared" si="0"/>
        <v>0</v>
      </c>
      <c r="H26" s="37">
        <f t="shared" si="1"/>
        <v>8.0459770114942533</v>
      </c>
      <c r="I26" s="37">
        <f t="shared" si="2"/>
        <v>8.0459770114942533</v>
      </c>
      <c r="J26" s="37">
        <f t="shared" si="3"/>
        <v>0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</row>
    <row r="27" spans="1:90" s="8" customFormat="1" ht="12.75" customHeight="1" x14ac:dyDescent="0.2">
      <c r="A27" s="44" t="s">
        <v>31</v>
      </c>
      <c r="B27" s="45">
        <v>1787</v>
      </c>
      <c r="C27" s="45">
        <v>1560</v>
      </c>
      <c r="D27" s="45">
        <v>127</v>
      </c>
      <c r="E27" s="45">
        <v>128</v>
      </c>
      <c r="F27" s="45">
        <v>120</v>
      </c>
      <c r="G27" s="36">
        <f t="shared" si="0"/>
        <v>7</v>
      </c>
      <c r="H27" s="37">
        <f t="shared" si="1"/>
        <v>7.1348314606741567</v>
      </c>
      <c r="I27" s="37">
        <f t="shared" si="2"/>
        <v>6.7415730337078648</v>
      </c>
      <c r="J27" s="37">
        <f t="shared" si="3"/>
        <v>0.39325842696629215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</row>
    <row r="28" spans="1:90" s="8" customFormat="1" ht="12.75" customHeight="1" x14ac:dyDescent="0.2">
      <c r="A28" s="44" t="s">
        <v>32</v>
      </c>
      <c r="B28" s="45">
        <v>499</v>
      </c>
      <c r="C28" s="45">
        <v>455</v>
      </c>
      <c r="D28" s="45">
        <v>41</v>
      </c>
      <c r="E28" s="45">
        <v>28</v>
      </c>
      <c r="F28" s="45">
        <v>27</v>
      </c>
      <c r="G28" s="36">
        <f t="shared" si="0"/>
        <v>14</v>
      </c>
      <c r="H28" s="37">
        <f t="shared" si="1"/>
        <v>8.4536082474226806</v>
      </c>
      <c r="I28" s="37">
        <f t="shared" si="2"/>
        <v>5.5670103092783512</v>
      </c>
      <c r="J28" s="37">
        <f t="shared" si="3"/>
        <v>2.8865979381443299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</row>
    <row r="29" spans="1:90" s="8" customFormat="1" ht="12.75" customHeight="1" x14ac:dyDescent="0.2">
      <c r="A29" s="44" t="s">
        <v>33</v>
      </c>
      <c r="B29" s="45">
        <v>369</v>
      </c>
      <c r="C29" s="45">
        <v>344</v>
      </c>
      <c r="D29" s="45">
        <v>30</v>
      </c>
      <c r="E29" s="45">
        <v>35</v>
      </c>
      <c r="F29" s="45">
        <v>34</v>
      </c>
      <c r="G29" s="36">
        <f t="shared" si="0"/>
        <v>-4</v>
      </c>
      <c r="H29" s="37">
        <f t="shared" si="1"/>
        <v>8.0428954423592494</v>
      </c>
      <c r="I29" s="37">
        <f t="shared" si="2"/>
        <v>9.1152815013404833</v>
      </c>
      <c r="J29" s="37">
        <f t="shared" si="3"/>
        <v>-1.0723860589812333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</row>
    <row r="30" spans="1:90" s="8" customFormat="1" ht="12.75" customHeight="1" x14ac:dyDescent="0.2">
      <c r="A30" s="44" t="s">
        <v>34</v>
      </c>
      <c r="B30" s="45">
        <v>265</v>
      </c>
      <c r="C30" s="45">
        <v>245</v>
      </c>
      <c r="D30" s="45">
        <v>21</v>
      </c>
      <c r="E30" s="45">
        <v>26</v>
      </c>
      <c r="F30" s="45">
        <v>26</v>
      </c>
      <c r="G30" s="36">
        <f t="shared" si="0"/>
        <v>-5</v>
      </c>
      <c r="H30" s="37">
        <f t="shared" si="1"/>
        <v>7.7777777777777777</v>
      </c>
      <c r="I30" s="37">
        <f t="shared" si="2"/>
        <v>9.6296296296296298</v>
      </c>
      <c r="J30" s="37">
        <f t="shared" si="3"/>
        <v>-1.8518518518518516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</row>
    <row r="31" spans="1:90" s="7" customFormat="1" ht="12.75" customHeight="1" x14ac:dyDescent="0.2">
      <c r="A31" s="44" t="s">
        <v>35</v>
      </c>
      <c r="B31" s="45">
        <v>655</v>
      </c>
      <c r="C31" s="45">
        <v>576</v>
      </c>
      <c r="D31" s="45">
        <v>50</v>
      </c>
      <c r="E31" s="45">
        <v>42</v>
      </c>
      <c r="F31" s="45">
        <v>42</v>
      </c>
      <c r="G31" s="36">
        <f t="shared" si="0"/>
        <v>8</v>
      </c>
      <c r="H31" s="37">
        <f t="shared" si="1"/>
        <v>7.727975270479134</v>
      </c>
      <c r="I31" s="37">
        <f t="shared" si="2"/>
        <v>6.491499227202473</v>
      </c>
      <c r="J31" s="37">
        <f t="shared" si="3"/>
        <v>1.2364760432766615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</row>
    <row r="32" spans="1:90" s="8" customFormat="1" ht="12.75" customHeight="1" x14ac:dyDescent="0.2">
      <c r="A32" s="44" t="s">
        <v>36</v>
      </c>
      <c r="B32" s="45">
        <v>206</v>
      </c>
      <c r="C32" s="45">
        <v>178</v>
      </c>
      <c r="D32" s="45">
        <v>26</v>
      </c>
      <c r="E32" s="45">
        <v>12</v>
      </c>
      <c r="F32" s="45">
        <v>12</v>
      </c>
      <c r="G32" s="36">
        <f t="shared" si="0"/>
        <v>14</v>
      </c>
      <c r="H32" s="37">
        <f t="shared" si="1"/>
        <v>13.541666666666666</v>
      </c>
      <c r="I32" s="37">
        <f t="shared" si="2"/>
        <v>6.25</v>
      </c>
      <c r="J32" s="37">
        <f t="shared" si="3"/>
        <v>7.291666666666667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</row>
    <row r="33" spans="1:90" s="8" customFormat="1" ht="12.75" customHeight="1" x14ac:dyDescent="0.2">
      <c r="A33" s="44" t="s">
        <v>37</v>
      </c>
      <c r="B33" s="45">
        <v>418</v>
      </c>
      <c r="C33" s="45">
        <v>383</v>
      </c>
      <c r="D33" s="45">
        <v>24</v>
      </c>
      <c r="E33" s="45">
        <v>20</v>
      </c>
      <c r="F33" s="45">
        <v>17</v>
      </c>
      <c r="G33" s="36">
        <f t="shared" si="0"/>
        <v>7</v>
      </c>
      <c r="H33" s="37">
        <f t="shared" si="1"/>
        <v>5.8394160583941606</v>
      </c>
      <c r="I33" s="37">
        <f t="shared" si="2"/>
        <v>4.1362530413625302</v>
      </c>
      <c r="J33" s="37">
        <f t="shared" si="3"/>
        <v>1.7031630170316301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</row>
    <row r="34" spans="1:90" s="8" customFormat="1" ht="12.75" customHeight="1" x14ac:dyDescent="0.2">
      <c r="A34" s="44" t="s">
        <v>38</v>
      </c>
      <c r="B34" s="45">
        <v>2195</v>
      </c>
      <c r="C34" s="45">
        <v>1932</v>
      </c>
      <c r="D34" s="45">
        <v>168</v>
      </c>
      <c r="E34" s="45">
        <v>144</v>
      </c>
      <c r="F34" s="45">
        <v>135</v>
      </c>
      <c r="G34" s="36">
        <f t="shared" si="0"/>
        <v>33</v>
      </c>
      <c r="H34" s="37">
        <f t="shared" si="1"/>
        <v>7.7705827937095284</v>
      </c>
      <c r="I34" s="37">
        <f t="shared" si="2"/>
        <v>6.2442183163737282</v>
      </c>
      <c r="J34" s="37">
        <f t="shared" si="3"/>
        <v>1.5263644773358003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</row>
    <row r="35" spans="1:90" s="8" customFormat="1" ht="12.75" customHeight="1" x14ac:dyDescent="0.2">
      <c r="A35" s="44" t="s">
        <v>39</v>
      </c>
      <c r="B35" s="45">
        <v>1341</v>
      </c>
      <c r="C35" s="45">
        <v>1167</v>
      </c>
      <c r="D35" s="45">
        <v>112</v>
      </c>
      <c r="E35" s="45">
        <v>104</v>
      </c>
      <c r="F35" s="45">
        <v>99</v>
      </c>
      <c r="G35" s="36">
        <f t="shared" si="0"/>
        <v>13</v>
      </c>
      <c r="H35" s="37">
        <f t="shared" si="1"/>
        <v>8.4337349397590362</v>
      </c>
      <c r="I35" s="37">
        <f t="shared" si="2"/>
        <v>7.4548192771084336</v>
      </c>
      <c r="J35" s="37">
        <f t="shared" si="3"/>
        <v>0.97891566265060248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</row>
    <row r="36" spans="1:90" s="8" customFormat="1" ht="12.75" customHeight="1" x14ac:dyDescent="0.2">
      <c r="A36" s="44" t="s">
        <v>40</v>
      </c>
      <c r="B36" s="45">
        <v>1776</v>
      </c>
      <c r="C36" s="45">
        <v>1407</v>
      </c>
      <c r="D36" s="45">
        <v>194</v>
      </c>
      <c r="E36" s="45">
        <v>156</v>
      </c>
      <c r="F36" s="45">
        <v>148</v>
      </c>
      <c r="G36" s="36">
        <f t="shared" si="0"/>
        <v>46</v>
      </c>
      <c r="H36" s="37">
        <f t="shared" si="1"/>
        <v>11.213872832369942</v>
      </c>
      <c r="I36" s="37">
        <f t="shared" si="2"/>
        <v>8.5549132947976876</v>
      </c>
      <c r="J36" s="37">
        <f t="shared" si="3"/>
        <v>2.6589595375722546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</row>
    <row r="37" spans="1:90" s="8" customFormat="1" ht="12.75" customHeight="1" x14ac:dyDescent="0.2">
      <c r="A37" s="44" t="s">
        <v>41</v>
      </c>
      <c r="B37" s="45">
        <v>103</v>
      </c>
      <c r="C37" s="45">
        <v>93</v>
      </c>
      <c r="D37" s="45">
        <v>6</v>
      </c>
      <c r="E37" s="45">
        <v>1</v>
      </c>
      <c r="F37" s="45">
        <v>1</v>
      </c>
      <c r="G37" s="36">
        <f t="shared" ref="G37:G68" si="4">D37-F37</f>
        <v>5</v>
      </c>
      <c r="H37" s="37">
        <f t="shared" ref="H37:H68" si="5">D37/(B37-D37+F37)*100</f>
        <v>6.1224489795918364</v>
      </c>
      <c r="I37" s="37">
        <f t="shared" ref="I37:I68" si="6">F37/(B37-D37+F37)*100</f>
        <v>1.0204081632653061</v>
      </c>
      <c r="J37" s="37">
        <f t="shared" ref="J37:J68" si="7">G37/(B37-D37+F37)*100</f>
        <v>5.1020408163265305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</row>
    <row r="38" spans="1:90" s="8" customFormat="1" ht="12.75" customHeight="1" x14ac:dyDescent="0.2">
      <c r="A38" s="44" t="s">
        <v>42</v>
      </c>
      <c r="B38" s="45">
        <v>205</v>
      </c>
      <c r="C38" s="45">
        <v>190</v>
      </c>
      <c r="D38" s="45">
        <v>11</v>
      </c>
      <c r="E38" s="45">
        <v>15</v>
      </c>
      <c r="F38" s="45">
        <v>15</v>
      </c>
      <c r="G38" s="36">
        <f t="shared" si="4"/>
        <v>-4</v>
      </c>
      <c r="H38" s="37">
        <f t="shared" si="5"/>
        <v>5.2631578947368416</v>
      </c>
      <c r="I38" s="37">
        <f t="shared" si="6"/>
        <v>7.1770334928229662</v>
      </c>
      <c r="J38" s="37">
        <f t="shared" si="7"/>
        <v>-1.9138755980861244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</row>
    <row r="39" spans="1:90" s="8" customFormat="1" ht="12.75" customHeight="1" x14ac:dyDescent="0.2">
      <c r="A39" s="44" t="s">
        <v>43</v>
      </c>
      <c r="B39" s="45">
        <v>459</v>
      </c>
      <c r="C39" s="45">
        <v>424</v>
      </c>
      <c r="D39" s="45">
        <v>34</v>
      </c>
      <c r="E39" s="45">
        <v>29</v>
      </c>
      <c r="F39" s="45">
        <v>28</v>
      </c>
      <c r="G39" s="36">
        <f t="shared" si="4"/>
        <v>6</v>
      </c>
      <c r="H39" s="37">
        <f t="shared" si="5"/>
        <v>7.5055187637969087</v>
      </c>
      <c r="I39" s="37">
        <f t="shared" si="6"/>
        <v>6.1810154525386318</v>
      </c>
      <c r="J39" s="37">
        <f t="shared" si="7"/>
        <v>1.3245033112582782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</row>
    <row r="40" spans="1:90" s="7" customFormat="1" ht="12.75" customHeight="1" x14ac:dyDescent="0.2">
      <c r="A40" s="44" t="s">
        <v>44</v>
      </c>
      <c r="B40" s="45">
        <v>12227</v>
      </c>
      <c r="C40" s="45">
        <v>9975</v>
      </c>
      <c r="D40" s="45">
        <v>1155</v>
      </c>
      <c r="E40" s="45">
        <v>827</v>
      </c>
      <c r="F40" s="45">
        <v>751</v>
      </c>
      <c r="G40" s="36">
        <f t="shared" si="4"/>
        <v>404</v>
      </c>
      <c r="H40" s="37">
        <f t="shared" si="5"/>
        <v>9.769094138543517</v>
      </c>
      <c r="I40" s="37">
        <f t="shared" si="6"/>
        <v>6.352025712594096</v>
      </c>
      <c r="J40" s="37">
        <f t="shared" si="7"/>
        <v>3.4170684259494202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</row>
    <row r="41" spans="1:90" s="8" customFormat="1" ht="12.75" customHeight="1" x14ac:dyDescent="0.2">
      <c r="A41" s="44" t="s">
        <v>45</v>
      </c>
      <c r="B41" s="45">
        <v>701</v>
      </c>
      <c r="C41" s="45">
        <v>618</v>
      </c>
      <c r="D41" s="45">
        <v>47</v>
      </c>
      <c r="E41" s="45">
        <v>61</v>
      </c>
      <c r="F41" s="45">
        <v>54</v>
      </c>
      <c r="G41" s="36">
        <f t="shared" si="4"/>
        <v>-7</v>
      </c>
      <c r="H41" s="37">
        <f t="shared" si="5"/>
        <v>6.638418079096045</v>
      </c>
      <c r="I41" s="37">
        <f t="shared" si="6"/>
        <v>7.6271186440677967</v>
      </c>
      <c r="J41" s="37">
        <f t="shared" si="7"/>
        <v>-0.98870056497175152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</row>
    <row r="42" spans="1:90" s="8" customFormat="1" ht="12.75" customHeight="1" x14ac:dyDescent="0.2">
      <c r="A42" s="44" t="s">
        <v>46</v>
      </c>
      <c r="B42" s="45">
        <v>1637</v>
      </c>
      <c r="C42" s="45">
        <v>1546</v>
      </c>
      <c r="D42" s="45">
        <v>74</v>
      </c>
      <c r="E42" s="45">
        <v>96</v>
      </c>
      <c r="F42" s="45">
        <v>91</v>
      </c>
      <c r="G42" s="36">
        <f t="shared" si="4"/>
        <v>-17</v>
      </c>
      <c r="H42" s="37">
        <f t="shared" si="5"/>
        <v>4.4740024183796852</v>
      </c>
      <c r="I42" s="37">
        <f t="shared" si="6"/>
        <v>5.5018137847642086</v>
      </c>
      <c r="J42" s="37">
        <f t="shared" si="7"/>
        <v>-1.0278113663845223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</row>
    <row r="43" spans="1:90" s="8" customFormat="1" ht="12.75" customHeight="1" x14ac:dyDescent="0.2">
      <c r="A43" s="44" t="s">
        <v>47</v>
      </c>
      <c r="B43" s="45">
        <v>754</v>
      </c>
      <c r="C43" s="45">
        <v>676</v>
      </c>
      <c r="D43" s="45">
        <v>44</v>
      </c>
      <c r="E43" s="45">
        <v>39</v>
      </c>
      <c r="F43" s="45">
        <v>38</v>
      </c>
      <c r="G43" s="36">
        <f t="shared" si="4"/>
        <v>6</v>
      </c>
      <c r="H43" s="37">
        <f t="shared" si="5"/>
        <v>5.8823529411764701</v>
      </c>
      <c r="I43" s="37">
        <f t="shared" si="6"/>
        <v>5.0802139037433154</v>
      </c>
      <c r="J43" s="37">
        <f t="shared" si="7"/>
        <v>0.80213903743315518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</row>
    <row r="44" spans="1:90" s="8" customFormat="1" ht="12.75" customHeight="1" x14ac:dyDescent="0.2">
      <c r="A44" s="44" t="s">
        <v>48</v>
      </c>
      <c r="B44" s="45">
        <v>1451</v>
      </c>
      <c r="C44" s="45">
        <v>1251</v>
      </c>
      <c r="D44" s="45">
        <v>103</v>
      </c>
      <c r="E44" s="45">
        <v>94</v>
      </c>
      <c r="F44" s="45">
        <v>87</v>
      </c>
      <c r="G44" s="36">
        <f t="shared" si="4"/>
        <v>16</v>
      </c>
      <c r="H44" s="37">
        <f t="shared" si="5"/>
        <v>7.1777003484320563</v>
      </c>
      <c r="I44" s="37">
        <f t="shared" si="6"/>
        <v>6.0627177700348431</v>
      </c>
      <c r="J44" s="37">
        <f t="shared" si="7"/>
        <v>1.1149825783972125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</row>
    <row r="45" spans="1:90" s="8" customFormat="1" ht="12.75" customHeight="1" x14ac:dyDescent="0.2">
      <c r="A45" s="44" t="s">
        <v>49</v>
      </c>
      <c r="B45" s="45">
        <v>876</v>
      </c>
      <c r="C45" s="45">
        <v>803</v>
      </c>
      <c r="D45" s="45">
        <v>67</v>
      </c>
      <c r="E45" s="45">
        <v>54</v>
      </c>
      <c r="F45" s="45">
        <v>53</v>
      </c>
      <c r="G45" s="36">
        <f t="shared" si="4"/>
        <v>14</v>
      </c>
      <c r="H45" s="37">
        <f t="shared" si="5"/>
        <v>7.7726218097447797</v>
      </c>
      <c r="I45" s="37">
        <f t="shared" si="6"/>
        <v>6.148491879350348</v>
      </c>
      <c r="J45" s="37">
        <f t="shared" si="7"/>
        <v>1.6241299303944314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</row>
    <row r="46" spans="1:90" s="8" customFormat="1" ht="12.75" customHeight="1" x14ac:dyDescent="0.2">
      <c r="A46" s="44" t="s">
        <v>50</v>
      </c>
      <c r="B46" s="45">
        <v>138</v>
      </c>
      <c r="C46" s="45">
        <v>118</v>
      </c>
      <c r="D46" s="45">
        <v>12</v>
      </c>
      <c r="E46" s="45">
        <v>6</v>
      </c>
      <c r="F46" s="45">
        <v>6</v>
      </c>
      <c r="G46" s="36">
        <f t="shared" si="4"/>
        <v>6</v>
      </c>
      <c r="H46" s="37">
        <f t="shared" si="5"/>
        <v>9.0909090909090917</v>
      </c>
      <c r="I46" s="37">
        <f t="shared" si="6"/>
        <v>4.5454545454545459</v>
      </c>
      <c r="J46" s="37">
        <f t="shared" si="7"/>
        <v>4.5454545454545459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</row>
    <row r="47" spans="1:90" s="8" customFormat="1" ht="12.75" customHeight="1" x14ac:dyDescent="0.2">
      <c r="A47" s="44" t="s">
        <v>51</v>
      </c>
      <c r="B47" s="45">
        <v>1078</v>
      </c>
      <c r="C47" s="45">
        <v>918</v>
      </c>
      <c r="D47" s="45">
        <v>83</v>
      </c>
      <c r="E47" s="45">
        <v>82</v>
      </c>
      <c r="F47" s="45">
        <v>77</v>
      </c>
      <c r="G47" s="36">
        <f t="shared" si="4"/>
        <v>6</v>
      </c>
      <c r="H47" s="37">
        <f t="shared" si="5"/>
        <v>7.7425373134328357</v>
      </c>
      <c r="I47" s="37">
        <f t="shared" si="6"/>
        <v>7.1828358208955221</v>
      </c>
      <c r="J47" s="37">
        <f t="shared" si="7"/>
        <v>0.55970149253731338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</row>
    <row r="48" spans="1:90" s="8" customFormat="1" ht="12.75" customHeight="1" x14ac:dyDescent="0.2">
      <c r="A48" s="44" t="s">
        <v>52</v>
      </c>
      <c r="B48" s="45">
        <v>979</v>
      </c>
      <c r="C48" s="45">
        <v>865</v>
      </c>
      <c r="D48" s="45">
        <v>73</v>
      </c>
      <c r="E48" s="45">
        <v>69</v>
      </c>
      <c r="F48" s="45">
        <v>66</v>
      </c>
      <c r="G48" s="36">
        <f t="shared" si="4"/>
        <v>7</v>
      </c>
      <c r="H48" s="37">
        <f t="shared" si="5"/>
        <v>7.5102880658436222</v>
      </c>
      <c r="I48" s="37">
        <f t="shared" si="6"/>
        <v>6.7901234567901234</v>
      </c>
      <c r="J48" s="37">
        <f t="shared" si="7"/>
        <v>0.72016460905349799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</row>
    <row r="49" spans="1:90" s="8" customFormat="1" ht="12.75" customHeight="1" x14ac:dyDescent="0.2">
      <c r="A49" s="44" t="s">
        <v>53</v>
      </c>
      <c r="B49" s="45">
        <v>696</v>
      </c>
      <c r="C49" s="45">
        <v>613</v>
      </c>
      <c r="D49" s="45">
        <v>51</v>
      </c>
      <c r="E49" s="45">
        <v>67</v>
      </c>
      <c r="F49" s="45">
        <v>62</v>
      </c>
      <c r="G49" s="36">
        <f t="shared" si="4"/>
        <v>-11</v>
      </c>
      <c r="H49" s="37">
        <f t="shared" si="5"/>
        <v>7.2135785007072144</v>
      </c>
      <c r="I49" s="37">
        <f t="shared" si="6"/>
        <v>8.7694483734087694</v>
      </c>
      <c r="J49" s="37">
        <f t="shared" si="7"/>
        <v>-1.5558698727015559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</row>
    <row r="50" spans="1:90" s="8" customFormat="1" ht="12.75" customHeight="1" x14ac:dyDescent="0.2">
      <c r="A50" s="44" t="s">
        <v>54</v>
      </c>
      <c r="B50" s="45">
        <v>214</v>
      </c>
      <c r="C50" s="45">
        <v>194</v>
      </c>
      <c r="D50" s="45">
        <v>8</v>
      </c>
      <c r="E50" s="45">
        <v>6</v>
      </c>
      <c r="F50" s="45">
        <v>6</v>
      </c>
      <c r="G50" s="36">
        <f t="shared" si="4"/>
        <v>2</v>
      </c>
      <c r="H50" s="37">
        <f t="shared" si="5"/>
        <v>3.7735849056603774</v>
      </c>
      <c r="I50" s="37">
        <f t="shared" si="6"/>
        <v>2.8301886792452833</v>
      </c>
      <c r="J50" s="37">
        <f t="shared" si="7"/>
        <v>0.94339622641509435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</row>
    <row r="51" spans="1:90" ht="12.75" customHeight="1" x14ac:dyDescent="0.2">
      <c r="A51" s="44" t="s">
        <v>55</v>
      </c>
      <c r="B51" s="45">
        <v>244</v>
      </c>
      <c r="C51" s="45">
        <v>210</v>
      </c>
      <c r="D51" s="45">
        <v>13</v>
      </c>
      <c r="E51" s="45">
        <v>20</v>
      </c>
      <c r="F51" s="45">
        <v>19</v>
      </c>
      <c r="G51" s="36">
        <f t="shared" si="4"/>
        <v>-6</v>
      </c>
      <c r="H51" s="37">
        <f t="shared" si="5"/>
        <v>5.2</v>
      </c>
      <c r="I51" s="37">
        <f t="shared" si="6"/>
        <v>7.6</v>
      </c>
      <c r="J51" s="37">
        <f t="shared" si="7"/>
        <v>-2.4</v>
      </c>
    </row>
    <row r="52" spans="1:90" ht="12.75" customHeight="1" x14ac:dyDescent="0.2">
      <c r="A52" s="44" t="s">
        <v>56</v>
      </c>
      <c r="B52" s="45">
        <v>328</v>
      </c>
      <c r="C52" s="45">
        <v>307</v>
      </c>
      <c r="D52" s="45">
        <v>16</v>
      </c>
      <c r="E52" s="45">
        <v>19</v>
      </c>
      <c r="F52" s="45">
        <v>19</v>
      </c>
      <c r="G52" s="36">
        <f t="shared" si="4"/>
        <v>-3</v>
      </c>
      <c r="H52" s="37">
        <f t="shared" si="5"/>
        <v>4.833836858006042</v>
      </c>
      <c r="I52" s="37">
        <f t="shared" si="6"/>
        <v>5.7401812688821749</v>
      </c>
      <c r="J52" s="37">
        <f t="shared" si="7"/>
        <v>-0.90634441087613304</v>
      </c>
    </row>
    <row r="53" spans="1:90" ht="12.75" customHeight="1" x14ac:dyDescent="0.2">
      <c r="A53" s="44" t="s">
        <v>57</v>
      </c>
      <c r="B53" s="45">
        <v>1055</v>
      </c>
      <c r="C53" s="45">
        <v>903</v>
      </c>
      <c r="D53" s="45">
        <v>93</v>
      </c>
      <c r="E53" s="45">
        <v>92</v>
      </c>
      <c r="F53" s="45">
        <v>82</v>
      </c>
      <c r="G53" s="36">
        <f t="shared" si="4"/>
        <v>11</v>
      </c>
      <c r="H53" s="37">
        <f t="shared" si="5"/>
        <v>8.9080459770114953</v>
      </c>
      <c r="I53" s="37">
        <f t="shared" si="6"/>
        <v>7.8544061302681989</v>
      </c>
      <c r="J53" s="37">
        <f t="shared" si="7"/>
        <v>1.053639846743295</v>
      </c>
    </row>
    <row r="54" spans="1:90" ht="12.75" customHeight="1" x14ac:dyDescent="0.2">
      <c r="A54" s="44" t="s">
        <v>58</v>
      </c>
      <c r="B54" s="45">
        <v>200</v>
      </c>
      <c r="C54" s="45">
        <v>181</v>
      </c>
      <c r="D54" s="45">
        <v>20</v>
      </c>
      <c r="E54" s="45">
        <v>18</v>
      </c>
      <c r="F54" s="45">
        <v>18</v>
      </c>
      <c r="G54" s="36">
        <f t="shared" si="4"/>
        <v>2</v>
      </c>
      <c r="H54" s="37">
        <f t="shared" si="5"/>
        <v>10.1010101010101</v>
      </c>
      <c r="I54" s="37">
        <f t="shared" si="6"/>
        <v>9.0909090909090917</v>
      </c>
      <c r="J54" s="37">
        <f t="shared" si="7"/>
        <v>1.0101010101010102</v>
      </c>
    </row>
    <row r="55" spans="1:90" ht="12.75" customHeight="1" x14ac:dyDescent="0.2">
      <c r="A55" s="44" t="s">
        <v>59</v>
      </c>
      <c r="B55" s="45">
        <v>313</v>
      </c>
      <c r="C55" s="45">
        <v>288</v>
      </c>
      <c r="D55" s="45">
        <v>22</v>
      </c>
      <c r="E55" s="45">
        <v>32</v>
      </c>
      <c r="F55" s="45">
        <v>32</v>
      </c>
      <c r="G55" s="36">
        <f t="shared" si="4"/>
        <v>-10</v>
      </c>
      <c r="H55" s="37">
        <f t="shared" si="5"/>
        <v>6.8111455108359129</v>
      </c>
      <c r="I55" s="37">
        <f t="shared" si="6"/>
        <v>9.9071207430340564</v>
      </c>
      <c r="J55" s="37">
        <f t="shared" si="7"/>
        <v>-3.0959752321981426</v>
      </c>
    </row>
    <row r="56" spans="1:90" ht="12.75" customHeight="1" x14ac:dyDescent="0.2">
      <c r="A56" s="44" t="s">
        <v>60</v>
      </c>
      <c r="B56" s="45">
        <v>347</v>
      </c>
      <c r="C56" s="45">
        <v>317</v>
      </c>
      <c r="D56" s="45">
        <v>25</v>
      </c>
      <c r="E56" s="45">
        <v>14</v>
      </c>
      <c r="F56" s="45">
        <v>14</v>
      </c>
      <c r="G56" s="36">
        <f t="shared" si="4"/>
        <v>11</v>
      </c>
      <c r="H56" s="37">
        <f t="shared" si="5"/>
        <v>7.4404761904761907</v>
      </c>
      <c r="I56" s="37">
        <f t="shared" si="6"/>
        <v>4.1666666666666661</v>
      </c>
      <c r="J56" s="37">
        <f t="shared" si="7"/>
        <v>3.2738095238095242</v>
      </c>
    </row>
    <row r="57" spans="1:90" ht="12.75" customHeight="1" x14ac:dyDescent="0.2">
      <c r="A57" s="44" t="s">
        <v>61</v>
      </c>
      <c r="B57" s="45">
        <v>2803</v>
      </c>
      <c r="C57" s="45">
        <v>2398</v>
      </c>
      <c r="D57" s="45">
        <v>224</v>
      </c>
      <c r="E57" s="45">
        <v>211</v>
      </c>
      <c r="F57" s="45">
        <v>192</v>
      </c>
      <c r="G57" s="36">
        <f t="shared" si="4"/>
        <v>32</v>
      </c>
      <c r="H57" s="37">
        <f t="shared" si="5"/>
        <v>8.0837242872609174</v>
      </c>
      <c r="I57" s="37">
        <f t="shared" si="6"/>
        <v>6.9289065319379279</v>
      </c>
      <c r="J57" s="37">
        <f t="shared" si="7"/>
        <v>1.1548177553229879</v>
      </c>
    </row>
    <row r="58" spans="1:90" ht="12.75" customHeight="1" x14ac:dyDescent="0.2">
      <c r="A58" s="44" t="s">
        <v>62</v>
      </c>
      <c r="B58" s="45">
        <v>372</v>
      </c>
      <c r="C58" s="45">
        <v>326</v>
      </c>
      <c r="D58" s="45">
        <v>19</v>
      </c>
      <c r="E58" s="45">
        <v>27</v>
      </c>
      <c r="F58" s="45">
        <v>26</v>
      </c>
      <c r="G58" s="36">
        <f t="shared" si="4"/>
        <v>-7</v>
      </c>
      <c r="H58" s="37">
        <f t="shared" si="5"/>
        <v>5.0131926121372032</v>
      </c>
      <c r="I58" s="37">
        <f t="shared" si="6"/>
        <v>6.8601583113456464</v>
      </c>
      <c r="J58" s="37">
        <f t="shared" si="7"/>
        <v>-1.8469656992084433</v>
      </c>
    </row>
    <row r="59" spans="1:90" ht="12.75" customHeight="1" x14ac:dyDescent="0.2">
      <c r="A59" s="44" t="s">
        <v>63</v>
      </c>
      <c r="B59" s="45">
        <v>153</v>
      </c>
      <c r="C59" s="45">
        <v>141</v>
      </c>
      <c r="D59" s="45">
        <v>19</v>
      </c>
      <c r="E59" s="45">
        <v>11</v>
      </c>
      <c r="F59" s="45">
        <v>9</v>
      </c>
      <c r="G59" s="36">
        <f t="shared" si="4"/>
        <v>10</v>
      </c>
      <c r="H59" s="37">
        <f t="shared" si="5"/>
        <v>13.286713286713287</v>
      </c>
      <c r="I59" s="37">
        <f t="shared" si="6"/>
        <v>6.2937062937062942</v>
      </c>
      <c r="J59" s="37">
        <f t="shared" si="7"/>
        <v>6.9930069930069934</v>
      </c>
    </row>
    <row r="60" spans="1:90" ht="12.75" customHeight="1" x14ac:dyDescent="0.2">
      <c r="A60" s="44" t="s">
        <v>64</v>
      </c>
      <c r="B60" s="45">
        <v>657</v>
      </c>
      <c r="C60" s="45">
        <v>597</v>
      </c>
      <c r="D60" s="45">
        <v>58</v>
      </c>
      <c r="E60" s="45">
        <v>48</v>
      </c>
      <c r="F60" s="45">
        <v>46</v>
      </c>
      <c r="G60" s="36">
        <f t="shared" si="4"/>
        <v>12</v>
      </c>
      <c r="H60" s="37">
        <f t="shared" si="5"/>
        <v>8.9922480620155039</v>
      </c>
      <c r="I60" s="37">
        <f t="shared" si="6"/>
        <v>7.1317829457364343</v>
      </c>
      <c r="J60" s="37">
        <f t="shared" si="7"/>
        <v>1.8604651162790697</v>
      </c>
    </row>
    <row r="61" spans="1:90" ht="12.75" customHeight="1" x14ac:dyDescent="0.2">
      <c r="A61" s="44" t="s">
        <v>65</v>
      </c>
      <c r="B61" s="45">
        <v>169</v>
      </c>
      <c r="C61" s="45">
        <v>147</v>
      </c>
      <c r="D61" s="45">
        <v>7</v>
      </c>
      <c r="E61" s="45">
        <v>7</v>
      </c>
      <c r="F61" s="45">
        <v>6</v>
      </c>
      <c r="G61" s="36">
        <f t="shared" si="4"/>
        <v>1</v>
      </c>
      <c r="H61" s="37">
        <f t="shared" si="5"/>
        <v>4.1666666666666661</v>
      </c>
      <c r="I61" s="37">
        <f t="shared" si="6"/>
        <v>3.5714285714285712</v>
      </c>
      <c r="J61" s="37">
        <f t="shared" si="7"/>
        <v>0.59523809523809523</v>
      </c>
    </row>
    <row r="62" spans="1:90" ht="12.75" customHeight="1" x14ac:dyDescent="0.2">
      <c r="A62" s="44" t="s">
        <v>66</v>
      </c>
      <c r="B62" s="45">
        <v>851</v>
      </c>
      <c r="C62" s="45">
        <v>748</v>
      </c>
      <c r="D62" s="45">
        <v>57</v>
      </c>
      <c r="E62" s="45">
        <v>46</v>
      </c>
      <c r="F62" s="45">
        <v>46</v>
      </c>
      <c r="G62" s="36">
        <f t="shared" si="4"/>
        <v>11</v>
      </c>
      <c r="H62" s="37">
        <f t="shared" si="5"/>
        <v>6.7857142857142856</v>
      </c>
      <c r="I62" s="37">
        <f t="shared" si="6"/>
        <v>5.4761904761904763</v>
      </c>
      <c r="J62" s="37">
        <f t="shared" si="7"/>
        <v>1.3095238095238095</v>
      </c>
    </row>
    <row r="63" spans="1:90" ht="12.75" customHeight="1" x14ac:dyDescent="0.2">
      <c r="A63" s="44" t="s">
        <v>67</v>
      </c>
      <c r="B63" s="45">
        <v>116</v>
      </c>
      <c r="C63" s="45">
        <v>109</v>
      </c>
      <c r="D63" s="45">
        <v>3</v>
      </c>
      <c r="E63" s="45">
        <v>3</v>
      </c>
      <c r="F63" s="45">
        <v>2</v>
      </c>
      <c r="G63" s="36">
        <f t="shared" si="4"/>
        <v>1</v>
      </c>
      <c r="H63" s="37">
        <f t="shared" si="5"/>
        <v>2.6086956521739131</v>
      </c>
      <c r="I63" s="37">
        <f t="shared" si="6"/>
        <v>1.7391304347826086</v>
      </c>
      <c r="J63" s="37">
        <f t="shared" si="7"/>
        <v>0.86956521739130432</v>
      </c>
    </row>
    <row r="64" spans="1:90" ht="12.75" customHeight="1" x14ac:dyDescent="0.2">
      <c r="A64" s="44" t="s">
        <v>68</v>
      </c>
      <c r="B64" s="45">
        <v>725</v>
      </c>
      <c r="C64" s="45">
        <v>636</v>
      </c>
      <c r="D64" s="45">
        <v>65</v>
      </c>
      <c r="E64" s="45">
        <v>65</v>
      </c>
      <c r="F64" s="45">
        <v>62</v>
      </c>
      <c r="G64" s="36">
        <f t="shared" si="4"/>
        <v>3</v>
      </c>
      <c r="H64" s="37">
        <f t="shared" si="5"/>
        <v>9.0027700831024937</v>
      </c>
      <c r="I64" s="37">
        <f t="shared" si="6"/>
        <v>8.5872576177285325</v>
      </c>
      <c r="J64" s="37">
        <f t="shared" si="7"/>
        <v>0.41551246537396125</v>
      </c>
    </row>
    <row r="65" spans="1:958" ht="12.75" customHeight="1" x14ac:dyDescent="0.2">
      <c r="A65" s="44" t="s">
        <v>69</v>
      </c>
      <c r="B65" s="45">
        <v>129</v>
      </c>
      <c r="C65" s="45">
        <v>119</v>
      </c>
      <c r="D65" s="45">
        <v>9</v>
      </c>
      <c r="E65" s="45">
        <v>12</v>
      </c>
      <c r="F65" s="45">
        <v>11</v>
      </c>
      <c r="G65" s="36">
        <f t="shared" si="4"/>
        <v>-2</v>
      </c>
      <c r="H65" s="37">
        <f t="shared" si="5"/>
        <v>6.8702290076335881</v>
      </c>
      <c r="I65" s="37">
        <f t="shared" si="6"/>
        <v>8.3969465648854964</v>
      </c>
      <c r="J65" s="37">
        <f t="shared" si="7"/>
        <v>-1.5267175572519083</v>
      </c>
    </row>
    <row r="66" spans="1:958" ht="12.75" customHeight="1" x14ac:dyDescent="0.2">
      <c r="A66" s="44" t="s">
        <v>70</v>
      </c>
      <c r="B66" s="45">
        <v>517</v>
      </c>
      <c r="C66" s="45">
        <v>465</v>
      </c>
      <c r="D66" s="45">
        <v>37</v>
      </c>
      <c r="E66" s="45">
        <v>22</v>
      </c>
      <c r="F66" s="45">
        <v>21</v>
      </c>
      <c r="G66" s="36">
        <f t="shared" si="4"/>
        <v>16</v>
      </c>
      <c r="H66" s="37">
        <f t="shared" si="5"/>
        <v>7.3852295409181634</v>
      </c>
      <c r="I66" s="37">
        <f t="shared" si="6"/>
        <v>4.1916167664670656</v>
      </c>
      <c r="J66" s="37">
        <f t="shared" si="7"/>
        <v>3.1936127744510974</v>
      </c>
    </row>
    <row r="67" spans="1:958" ht="12.75" customHeight="1" x14ac:dyDescent="0.2">
      <c r="A67" s="44" t="s">
        <v>106</v>
      </c>
      <c r="B67" s="45">
        <v>733</v>
      </c>
      <c r="C67" s="45">
        <v>662</v>
      </c>
      <c r="D67" s="45">
        <v>68</v>
      </c>
      <c r="E67" s="45">
        <v>49</v>
      </c>
      <c r="F67" s="45">
        <v>47</v>
      </c>
      <c r="G67" s="36">
        <f t="shared" si="4"/>
        <v>21</v>
      </c>
      <c r="H67" s="37">
        <f t="shared" si="5"/>
        <v>9.5505617977528079</v>
      </c>
      <c r="I67" s="37">
        <f t="shared" si="6"/>
        <v>6.6011235955056176</v>
      </c>
      <c r="J67" s="37">
        <f t="shared" si="7"/>
        <v>2.9494382022471908</v>
      </c>
    </row>
    <row r="68" spans="1:958" ht="12.75" customHeight="1" x14ac:dyDescent="0.2">
      <c r="A68" s="44" t="s">
        <v>71</v>
      </c>
      <c r="B68" s="45">
        <v>532</v>
      </c>
      <c r="C68" s="45">
        <v>478</v>
      </c>
      <c r="D68" s="45">
        <v>39</v>
      </c>
      <c r="E68" s="45">
        <v>43</v>
      </c>
      <c r="F68" s="45">
        <v>42</v>
      </c>
      <c r="G68" s="36">
        <f t="shared" si="4"/>
        <v>-3</v>
      </c>
      <c r="H68" s="37">
        <f t="shared" si="5"/>
        <v>7.2897196261682247</v>
      </c>
      <c r="I68" s="37">
        <f t="shared" si="6"/>
        <v>7.8504672897196262</v>
      </c>
      <c r="J68" s="37">
        <f t="shared" si="7"/>
        <v>-0.56074766355140182</v>
      </c>
    </row>
    <row r="69" spans="1:958" ht="12.75" customHeight="1" x14ac:dyDescent="0.2">
      <c r="A69" s="44" t="s">
        <v>72</v>
      </c>
      <c r="B69" s="45">
        <v>1256</v>
      </c>
      <c r="C69" s="45">
        <v>1099</v>
      </c>
      <c r="D69" s="45">
        <v>114</v>
      </c>
      <c r="E69" s="45">
        <v>108</v>
      </c>
      <c r="F69" s="45">
        <v>104</v>
      </c>
      <c r="G69" s="36">
        <f t="shared" ref="G69:G100" si="8">D69-F69</f>
        <v>10</v>
      </c>
      <c r="H69" s="37">
        <f t="shared" ref="H69:H101" si="9">D69/(B69-D69+F69)*100</f>
        <v>9.1492776886035312</v>
      </c>
      <c r="I69" s="37">
        <f t="shared" ref="I69:I101" si="10">F69/(B69-D69+F69)*100</f>
        <v>8.346709470304976</v>
      </c>
      <c r="J69" s="37">
        <f t="shared" ref="J69:J101" si="11">G69/(B69-D69+F69)*100</f>
        <v>0.80256821829855529</v>
      </c>
    </row>
    <row r="70" spans="1:958" ht="12.75" customHeight="1" x14ac:dyDescent="0.2">
      <c r="A70" s="44" t="s">
        <v>73</v>
      </c>
      <c r="B70" s="45">
        <v>940</v>
      </c>
      <c r="C70" s="45">
        <v>843</v>
      </c>
      <c r="D70" s="45">
        <v>60</v>
      </c>
      <c r="E70" s="45">
        <v>74</v>
      </c>
      <c r="F70" s="45">
        <v>70</v>
      </c>
      <c r="G70" s="36">
        <f t="shared" si="8"/>
        <v>-10</v>
      </c>
      <c r="H70" s="37">
        <f t="shared" si="9"/>
        <v>6.3157894736842106</v>
      </c>
      <c r="I70" s="37">
        <f t="shared" si="10"/>
        <v>7.3684210526315779</v>
      </c>
      <c r="J70" s="37">
        <f t="shared" si="11"/>
        <v>-1.0526315789473684</v>
      </c>
    </row>
    <row r="71" spans="1:958" ht="12.75" customHeight="1" x14ac:dyDescent="0.2">
      <c r="A71" s="44" t="s">
        <v>74</v>
      </c>
      <c r="B71" s="45">
        <v>546</v>
      </c>
      <c r="C71" s="45">
        <v>479</v>
      </c>
      <c r="D71" s="45">
        <v>36</v>
      </c>
      <c r="E71" s="45">
        <v>42</v>
      </c>
      <c r="F71" s="45">
        <v>40</v>
      </c>
      <c r="G71" s="36">
        <f t="shared" si="8"/>
        <v>-4</v>
      </c>
      <c r="H71" s="37">
        <f t="shared" si="9"/>
        <v>6.5454545454545459</v>
      </c>
      <c r="I71" s="37">
        <f t="shared" si="10"/>
        <v>7.2727272727272725</v>
      </c>
      <c r="J71" s="37">
        <f t="shared" si="11"/>
        <v>-0.72727272727272729</v>
      </c>
    </row>
    <row r="72" spans="1:958" ht="12.75" customHeight="1" x14ac:dyDescent="0.2">
      <c r="A72" s="44" t="s">
        <v>75</v>
      </c>
      <c r="B72" s="45">
        <v>454</v>
      </c>
      <c r="C72" s="45">
        <v>412</v>
      </c>
      <c r="D72" s="45">
        <v>54</v>
      </c>
      <c r="E72" s="45">
        <v>40</v>
      </c>
      <c r="F72" s="45">
        <v>40</v>
      </c>
      <c r="G72" s="36">
        <f t="shared" si="8"/>
        <v>14</v>
      </c>
      <c r="H72" s="37">
        <f t="shared" si="9"/>
        <v>12.272727272727273</v>
      </c>
      <c r="I72" s="37">
        <f t="shared" si="10"/>
        <v>9.0909090909090917</v>
      </c>
      <c r="J72" s="37">
        <f t="shared" si="11"/>
        <v>3.1818181818181817</v>
      </c>
    </row>
    <row r="73" spans="1:958" ht="12.75" customHeight="1" x14ac:dyDescent="0.2">
      <c r="A73" s="44" t="s">
        <v>104</v>
      </c>
      <c r="B73" s="45">
        <v>167</v>
      </c>
      <c r="C73" s="45">
        <v>132</v>
      </c>
      <c r="D73" s="45">
        <v>11</v>
      </c>
      <c r="E73" s="45">
        <v>15</v>
      </c>
      <c r="F73" s="45">
        <v>11</v>
      </c>
      <c r="G73" s="36">
        <f t="shared" si="8"/>
        <v>0</v>
      </c>
      <c r="H73" s="37">
        <f t="shared" si="9"/>
        <v>6.5868263473053901</v>
      </c>
      <c r="I73" s="37">
        <f t="shared" si="10"/>
        <v>6.5868263473053901</v>
      </c>
      <c r="J73" s="37">
        <f t="shared" si="11"/>
        <v>0</v>
      </c>
    </row>
    <row r="74" spans="1:958" ht="12.75" customHeight="1" x14ac:dyDescent="0.2">
      <c r="A74" s="44" t="s">
        <v>77</v>
      </c>
      <c r="B74" s="45">
        <v>828</v>
      </c>
      <c r="C74" s="45">
        <v>653</v>
      </c>
      <c r="D74" s="45">
        <v>78</v>
      </c>
      <c r="E74" s="45">
        <v>56</v>
      </c>
      <c r="F74" s="45">
        <v>53</v>
      </c>
      <c r="G74" s="36">
        <f t="shared" si="8"/>
        <v>25</v>
      </c>
      <c r="H74" s="37">
        <f t="shared" si="9"/>
        <v>9.7135740971357407</v>
      </c>
      <c r="I74" s="37">
        <f t="shared" si="10"/>
        <v>6.6002490660024904</v>
      </c>
      <c r="J74" s="37">
        <f t="shared" si="11"/>
        <v>3.1133250311332503</v>
      </c>
    </row>
    <row r="75" spans="1:958" s="7" customFormat="1" ht="12.75" customHeight="1" x14ac:dyDescent="0.2">
      <c r="A75" s="44" t="s">
        <v>78</v>
      </c>
      <c r="B75" s="45">
        <v>404</v>
      </c>
      <c r="C75" s="45">
        <v>371</v>
      </c>
      <c r="D75" s="45">
        <v>42</v>
      </c>
      <c r="E75" s="45">
        <v>35</v>
      </c>
      <c r="F75" s="45">
        <v>35</v>
      </c>
      <c r="G75" s="36">
        <f t="shared" si="8"/>
        <v>7</v>
      </c>
      <c r="H75" s="37">
        <f t="shared" si="9"/>
        <v>10.579345088161208</v>
      </c>
      <c r="I75" s="37">
        <f t="shared" si="10"/>
        <v>8.8161209068010074</v>
      </c>
      <c r="J75" s="37">
        <f t="shared" si="11"/>
        <v>1.7632241813602016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  <c r="ME75" s="9"/>
      <c r="MF75" s="9"/>
      <c r="MG75" s="9"/>
      <c r="MH75" s="9"/>
      <c r="MI75" s="9"/>
      <c r="MJ75" s="9"/>
      <c r="MK75" s="9"/>
      <c r="ML75" s="9"/>
      <c r="MM75" s="9"/>
      <c r="MN75" s="9"/>
      <c r="MO75" s="9"/>
      <c r="MP75" s="9"/>
      <c r="MQ75" s="9"/>
      <c r="MR75" s="9"/>
      <c r="MS75" s="9"/>
      <c r="MT75" s="9"/>
      <c r="MU75" s="9"/>
      <c r="MV75" s="9"/>
      <c r="MW75" s="9"/>
      <c r="MX75" s="9"/>
      <c r="MY75" s="9"/>
      <c r="MZ75" s="9"/>
      <c r="NA75" s="9"/>
      <c r="NB75" s="9"/>
      <c r="NC75" s="9"/>
      <c r="ND75" s="9"/>
      <c r="NE75" s="9"/>
      <c r="NF75" s="9"/>
      <c r="NG75" s="9"/>
      <c r="NH75" s="9"/>
      <c r="NI75" s="9"/>
      <c r="NJ75" s="9"/>
      <c r="NK75" s="9"/>
      <c r="NL75" s="9"/>
      <c r="NM75" s="9"/>
      <c r="NN75" s="9"/>
      <c r="NO75" s="9"/>
      <c r="NP75" s="9"/>
      <c r="NQ75" s="9"/>
      <c r="NR75" s="9"/>
      <c r="NS75" s="9"/>
      <c r="NT75" s="9"/>
      <c r="NU75" s="9"/>
      <c r="NV75" s="9"/>
      <c r="NW75" s="9"/>
      <c r="NX75" s="9"/>
      <c r="NY75" s="9"/>
      <c r="NZ75" s="9"/>
      <c r="OA75" s="9"/>
      <c r="OB75" s="9"/>
      <c r="OC75" s="9"/>
      <c r="OD75" s="9"/>
      <c r="OE75" s="9"/>
      <c r="OF75" s="9"/>
      <c r="OG75" s="9"/>
      <c r="OH75" s="9"/>
      <c r="OI75" s="9"/>
      <c r="OJ75" s="9"/>
      <c r="OK75" s="9"/>
      <c r="OL75" s="9"/>
      <c r="OM75" s="9"/>
      <c r="ON75" s="9"/>
      <c r="OO75" s="9"/>
      <c r="OP75" s="9"/>
      <c r="OQ75" s="9"/>
      <c r="OR75" s="9"/>
      <c r="OS75" s="9"/>
      <c r="OT75" s="9"/>
      <c r="OU75" s="9"/>
      <c r="OV75" s="9"/>
      <c r="OW75" s="9"/>
      <c r="OX75" s="9"/>
      <c r="OY75" s="9"/>
      <c r="OZ75" s="9"/>
      <c r="PA75" s="9"/>
      <c r="PB75" s="9"/>
      <c r="PC75" s="9"/>
      <c r="PD75" s="9"/>
      <c r="PE75" s="9"/>
      <c r="PF75" s="9"/>
      <c r="PG75" s="9"/>
      <c r="PH75" s="9"/>
      <c r="PI75" s="9"/>
      <c r="PJ75" s="9"/>
      <c r="PK75" s="9"/>
      <c r="PL75" s="9"/>
      <c r="PM75" s="9"/>
      <c r="PN75" s="9"/>
      <c r="PO75" s="9"/>
      <c r="PP75" s="9"/>
      <c r="PQ75" s="9"/>
      <c r="PR75" s="9"/>
      <c r="PS75" s="9"/>
      <c r="PT75" s="9"/>
      <c r="PU75" s="9"/>
      <c r="PV75" s="9"/>
      <c r="PW75" s="9"/>
      <c r="PX75" s="9"/>
      <c r="PY75" s="9"/>
      <c r="PZ75" s="9"/>
      <c r="QA75" s="9"/>
      <c r="QB75" s="9"/>
      <c r="QC75" s="9"/>
      <c r="QD75" s="9"/>
      <c r="QE75" s="9"/>
      <c r="QF75" s="9"/>
      <c r="QG75" s="9"/>
      <c r="QH75" s="9"/>
      <c r="QI75" s="9"/>
      <c r="QJ75" s="9"/>
      <c r="QK75" s="9"/>
      <c r="QL75" s="9"/>
      <c r="QM75" s="9"/>
      <c r="QN75" s="9"/>
      <c r="QO75" s="9"/>
      <c r="QP75" s="9"/>
      <c r="QQ75" s="9"/>
      <c r="QR75" s="9"/>
      <c r="QS75" s="9"/>
      <c r="QT75" s="9"/>
      <c r="QU75" s="9"/>
      <c r="QV75" s="9"/>
      <c r="QW75" s="9"/>
      <c r="QX75" s="9"/>
      <c r="QY75" s="9"/>
      <c r="QZ75" s="9"/>
      <c r="RA75" s="9"/>
      <c r="RB75" s="9"/>
      <c r="RC75" s="9"/>
      <c r="RD75" s="9"/>
      <c r="RE75" s="9"/>
      <c r="RF75" s="9"/>
      <c r="RG75" s="9"/>
      <c r="RH75" s="9"/>
      <c r="RI75" s="9"/>
      <c r="RJ75" s="9"/>
      <c r="RK75" s="9"/>
      <c r="RL75" s="9"/>
      <c r="RM75" s="9"/>
      <c r="RN75" s="9"/>
      <c r="RO75" s="9"/>
      <c r="RP75" s="9"/>
      <c r="RQ75" s="9"/>
      <c r="RR75" s="9"/>
      <c r="RS75" s="9"/>
      <c r="RT75" s="9"/>
      <c r="RU75" s="9"/>
      <c r="RV75" s="9"/>
      <c r="RW75" s="9"/>
      <c r="RX75" s="9"/>
      <c r="RY75" s="9"/>
      <c r="RZ75" s="9"/>
      <c r="SA75" s="9"/>
      <c r="SB75" s="9"/>
      <c r="SC75" s="9"/>
      <c r="SD75" s="9"/>
      <c r="SE75" s="9"/>
      <c r="SF75" s="9"/>
      <c r="SG75" s="9"/>
      <c r="SH75" s="9"/>
      <c r="SI75" s="9"/>
      <c r="SJ75" s="9"/>
      <c r="SK75" s="9"/>
      <c r="SL75" s="9"/>
      <c r="SM75" s="9"/>
      <c r="SN75" s="9"/>
      <c r="SO75" s="9"/>
      <c r="SP75" s="9"/>
      <c r="SQ75" s="9"/>
      <c r="SR75" s="9"/>
      <c r="SS75" s="9"/>
      <c r="ST75" s="9"/>
      <c r="SU75" s="9"/>
      <c r="SV75" s="9"/>
      <c r="SW75" s="9"/>
      <c r="SX75" s="9"/>
      <c r="SY75" s="9"/>
      <c r="SZ75" s="9"/>
      <c r="TA75" s="9"/>
      <c r="TB75" s="9"/>
      <c r="TC75" s="9"/>
      <c r="TD75" s="9"/>
      <c r="TE75" s="9"/>
      <c r="TF75" s="9"/>
      <c r="TG75" s="9"/>
      <c r="TH75" s="9"/>
      <c r="TI75" s="9"/>
      <c r="TJ75" s="9"/>
      <c r="TK75" s="9"/>
      <c r="TL75" s="9"/>
      <c r="TM75" s="9"/>
      <c r="TN75" s="9"/>
      <c r="TO75" s="9"/>
      <c r="TP75" s="9"/>
      <c r="TQ75" s="9"/>
      <c r="TR75" s="9"/>
      <c r="TS75" s="9"/>
      <c r="TT75" s="9"/>
      <c r="TU75" s="9"/>
      <c r="TV75" s="9"/>
      <c r="TW75" s="9"/>
      <c r="TX75" s="9"/>
      <c r="TY75" s="9"/>
      <c r="TZ75" s="9"/>
      <c r="UA75" s="9"/>
      <c r="UB75" s="9"/>
      <c r="UC75" s="9"/>
      <c r="UD75" s="9"/>
      <c r="UE75" s="9"/>
      <c r="UF75" s="9"/>
      <c r="UG75" s="9"/>
      <c r="UH75" s="9"/>
      <c r="UI75" s="9"/>
      <c r="UJ75" s="9"/>
      <c r="UK75" s="9"/>
      <c r="UL75" s="9"/>
      <c r="UM75" s="9"/>
      <c r="UN75" s="9"/>
      <c r="UO75" s="9"/>
      <c r="UP75" s="9"/>
      <c r="UQ75" s="9"/>
      <c r="UR75" s="9"/>
      <c r="US75" s="9"/>
      <c r="UT75" s="9"/>
      <c r="UU75" s="9"/>
      <c r="UV75" s="9"/>
      <c r="UW75" s="9"/>
      <c r="UX75" s="9"/>
      <c r="UY75" s="9"/>
      <c r="UZ75" s="9"/>
      <c r="VA75" s="9"/>
      <c r="VB75" s="9"/>
      <c r="VC75" s="9"/>
      <c r="VD75" s="9"/>
      <c r="VE75" s="9"/>
      <c r="VF75" s="9"/>
      <c r="VG75" s="9"/>
      <c r="VH75" s="9"/>
      <c r="VI75" s="9"/>
      <c r="VJ75" s="9"/>
      <c r="VK75" s="9"/>
      <c r="VL75" s="9"/>
      <c r="VM75" s="9"/>
      <c r="VN75" s="9"/>
      <c r="VO75" s="9"/>
      <c r="VP75" s="9"/>
      <c r="VQ75" s="9"/>
      <c r="VR75" s="9"/>
      <c r="VS75" s="9"/>
      <c r="VT75" s="9"/>
      <c r="VU75" s="9"/>
      <c r="VV75" s="9"/>
      <c r="VW75" s="9"/>
      <c r="VX75" s="9"/>
      <c r="VY75" s="9"/>
      <c r="VZ75" s="9"/>
      <c r="WA75" s="9"/>
      <c r="WB75" s="9"/>
      <c r="WC75" s="9"/>
      <c r="WD75" s="9"/>
      <c r="WE75" s="9"/>
      <c r="WF75" s="9"/>
      <c r="WG75" s="9"/>
      <c r="WH75" s="9"/>
      <c r="WI75" s="9"/>
      <c r="WJ75" s="9"/>
      <c r="WK75" s="9"/>
      <c r="WL75" s="9"/>
      <c r="WM75" s="9"/>
      <c r="WN75" s="9"/>
      <c r="WO75" s="9"/>
      <c r="WP75" s="9"/>
      <c r="WQ75" s="9"/>
      <c r="WR75" s="9"/>
      <c r="WS75" s="9"/>
      <c r="WT75" s="9"/>
      <c r="WU75" s="9"/>
      <c r="WV75" s="9"/>
      <c r="WW75" s="9"/>
      <c r="WX75" s="9"/>
      <c r="WY75" s="9"/>
      <c r="WZ75" s="9"/>
      <c r="XA75" s="9"/>
      <c r="XB75" s="9"/>
      <c r="XC75" s="9"/>
      <c r="XD75" s="9"/>
      <c r="XE75" s="9"/>
      <c r="XF75" s="9"/>
      <c r="XG75" s="9"/>
      <c r="XH75" s="9"/>
      <c r="XI75" s="9"/>
      <c r="XJ75" s="9"/>
      <c r="XK75" s="9"/>
      <c r="XL75" s="9"/>
      <c r="XM75" s="9"/>
      <c r="XN75" s="9"/>
      <c r="XO75" s="9"/>
      <c r="XP75" s="9"/>
      <c r="XQ75" s="9"/>
      <c r="XR75" s="9"/>
      <c r="XS75" s="9"/>
      <c r="XT75" s="9"/>
      <c r="XU75" s="9"/>
      <c r="XV75" s="9"/>
      <c r="XW75" s="9"/>
      <c r="XX75" s="9"/>
      <c r="XY75" s="9"/>
      <c r="XZ75" s="9"/>
      <c r="YA75" s="9"/>
      <c r="YB75" s="9"/>
      <c r="YC75" s="9"/>
      <c r="YD75" s="9"/>
      <c r="YE75" s="9"/>
      <c r="YF75" s="9"/>
      <c r="YG75" s="9"/>
      <c r="YH75" s="9"/>
      <c r="YI75" s="9"/>
      <c r="YJ75" s="9"/>
      <c r="YK75" s="9"/>
      <c r="YL75" s="9"/>
      <c r="YM75" s="9"/>
      <c r="YN75" s="9"/>
      <c r="YO75" s="9"/>
      <c r="YP75" s="9"/>
      <c r="YQ75" s="9"/>
      <c r="YR75" s="9"/>
      <c r="YS75" s="9"/>
      <c r="YT75" s="9"/>
      <c r="YU75" s="9"/>
      <c r="YV75" s="9"/>
      <c r="YW75" s="9"/>
      <c r="YX75" s="9"/>
      <c r="YY75" s="9"/>
      <c r="YZ75" s="9"/>
      <c r="ZA75" s="9"/>
      <c r="ZB75" s="9"/>
      <c r="ZC75" s="9"/>
      <c r="ZD75" s="9"/>
      <c r="ZE75" s="9"/>
      <c r="ZF75" s="9"/>
      <c r="ZG75" s="9"/>
      <c r="ZH75" s="9"/>
      <c r="ZI75" s="9"/>
      <c r="ZJ75" s="9"/>
      <c r="ZK75" s="9"/>
      <c r="ZL75" s="9"/>
      <c r="ZM75" s="9"/>
      <c r="ZN75" s="9"/>
      <c r="ZO75" s="9"/>
      <c r="ZP75" s="9"/>
      <c r="ZQ75" s="9"/>
      <c r="ZR75" s="9"/>
      <c r="ZS75" s="9"/>
      <c r="ZT75" s="9"/>
      <c r="ZU75" s="9"/>
      <c r="ZV75" s="9"/>
      <c r="ZW75" s="9"/>
      <c r="ZX75" s="9"/>
      <c r="ZY75" s="9"/>
      <c r="ZZ75" s="9"/>
      <c r="AAA75" s="9"/>
      <c r="AAB75" s="9"/>
      <c r="AAC75" s="9"/>
      <c r="AAD75" s="9"/>
      <c r="AAE75" s="9"/>
      <c r="AAF75" s="9"/>
      <c r="AAG75" s="9"/>
      <c r="AAH75" s="9"/>
      <c r="AAI75" s="9"/>
      <c r="AAJ75" s="9"/>
      <c r="AAK75" s="9"/>
      <c r="AAL75" s="9"/>
      <c r="AAM75" s="9"/>
      <c r="AAN75" s="9"/>
      <c r="AAO75" s="9"/>
      <c r="AAP75" s="9"/>
      <c r="AAQ75" s="9"/>
      <c r="AAR75" s="9"/>
      <c r="AAS75" s="9"/>
      <c r="AAT75" s="9"/>
      <c r="AAU75" s="9"/>
      <c r="AAV75" s="9"/>
      <c r="AAW75" s="9"/>
      <c r="AAX75" s="9"/>
      <c r="AAY75" s="9"/>
      <c r="AAZ75" s="9"/>
      <c r="ABA75" s="9"/>
      <c r="ABB75" s="9"/>
      <c r="ABC75" s="9"/>
      <c r="ABD75" s="9"/>
      <c r="ABE75" s="9"/>
      <c r="ABF75" s="9"/>
      <c r="ABG75" s="9"/>
      <c r="ABH75" s="9"/>
      <c r="ABI75" s="9"/>
      <c r="ABJ75" s="9"/>
      <c r="ABK75" s="9"/>
      <c r="ABL75" s="9"/>
      <c r="ABM75" s="9"/>
      <c r="ABN75" s="9"/>
      <c r="ABO75" s="9"/>
      <c r="ABP75" s="9"/>
      <c r="ABQ75" s="9"/>
      <c r="ABR75" s="9"/>
      <c r="ABS75" s="9"/>
      <c r="ABT75" s="9"/>
      <c r="ABU75" s="9"/>
      <c r="ABV75" s="9"/>
      <c r="ABW75" s="9"/>
      <c r="ABX75" s="9"/>
      <c r="ABY75" s="9"/>
      <c r="ABZ75" s="9"/>
      <c r="ACA75" s="9"/>
      <c r="ACB75" s="9"/>
      <c r="ACC75" s="9"/>
      <c r="ACD75" s="9"/>
      <c r="ACE75" s="9"/>
      <c r="ACF75" s="9"/>
      <c r="ACG75" s="9"/>
      <c r="ACH75" s="9"/>
      <c r="ACI75" s="9"/>
      <c r="ACJ75" s="9"/>
      <c r="ACK75" s="9"/>
      <c r="ACL75" s="9"/>
      <c r="ACM75" s="9"/>
      <c r="ACN75" s="9"/>
      <c r="ACO75" s="9"/>
      <c r="ACP75" s="9"/>
      <c r="ACQ75" s="9"/>
      <c r="ACR75" s="9"/>
      <c r="ACS75" s="9"/>
      <c r="ACT75" s="9"/>
      <c r="ACU75" s="9"/>
      <c r="ACV75" s="9"/>
      <c r="ACW75" s="9"/>
      <c r="ACX75" s="9"/>
      <c r="ACY75" s="9"/>
      <c r="ACZ75" s="9"/>
      <c r="ADA75" s="9"/>
      <c r="ADB75" s="9"/>
      <c r="ADC75" s="9"/>
      <c r="ADD75" s="9"/>
      <c r="ADE75" s="9"/>
      <c r="ADF75" s="9"/>
      <c r="ADG75" s="9"/>
      <c r="ADH75" s="9"/>
      <c r="ADI75" s="9"/>
      <c r="ADJ75" s="9"/>
      <c r="ADK75" s="9"/>
      <c r="ADL75" s="9"/>
      <c r="ADM75" s="9"/>
      <c r="ADN75" s="9"/>
      <c r="ADO75" s="9"/>
      <c r="ADP75" s="9"/>
      <c r="ADQ75" s="9"/>
      <c r="ADR75" s="9"/>
      <c r="ADS75" s="9"/>
      <c r="ADT75" s="9"/>
      <c r="ADU75" s="9"/>
      <c r="ADV75" s="9"/>
      <c r="ADW75" s="9"/>
      <c r="ADX75" s="9"/>
      <c r="ADY75" s="9"/>
      <c r="ADZ75" s="9"/>
      <c r="AEA75" s="9"/>
      <c r="AEB75" s="9"/>
      <c r="AEC75" s="9"/>
      <c r="AED75" s="9"/>
      <c r="AEE75" s="9"/>
      <c r="AEF75" s="9"/>
      <c r="AEG75" s="9"/>
      <c r="AEH75" s="9"/>
      <c r="AEI75" s="9"/>
      <c r="AEJ75" s="9"/>
      <c r="AEK75" s="9"/>
      <c r="AEL75" s="9"/>
      <c r="AEM75" s="9"/>
      <c r="AEN75" s="9"/>
      <c r="AEO75" s="9"/>
      <c r="AEP75" s="9"/>
      <c r="AEQ75" s="9"/>
      <c r="AER75" s="9"/>
      <c r="AES75" s="9"/>
      <c r="AET75" s="9"/>
      <c r="AEU75" s="9"/>
      <c r="AEV75" s="9"/>
      <c r="AEW75" s="9"/>
      <c r="AEX75" s="9"/>
      <c r="AEY75" s="9"/>
      <c r="AEZ75" s="9"/>
      <c r="AFA75" s="9"/>
      <c r="AFB75" s="9"/>
      <c r="AFC75" s="9"/>
      <c r="AFD75" s="9"/>
      <c r="AFE75" s="9"/>
      <c r="AFF75" s="9"/>
      <c r="AFG75" s="9"/>
      <c r="AFH75" s="9"/>
      <c r="AFI75" s="9"/>
      <c r="AFJ75" s="9"/>
      <c r="AFK75" s="9"/>
      <c r="AFL75" s="9"/>
      <c r="AFM75" s="9"/>
      <c r="AFN75" s="9"/>
      <c r="AFO75" s="9"/>
      <c r="AFP75" s="9"/>
      <c r="AFQ75" s="9"/>
      <c r="AFR75" s="9"/>
      <c r="AFS75" s="9"/>
      <c r="AFT75" s="9"/>
      <c r="AFU75" s="9"/>
      <c r="AFV75" s="9"/>
      <c r="AFW75" s="9"/>
      <c r="AFX75" s="9"/>
      <c r="AFY75" s="9"/>
      <c r="AFZ75" s="9"/>
      <c r="AGA75" s="9"/>
      <c r="AGB75" s="9"/>
      <c r="AGC75" s="9"/>
      <c r="AGD75" s="9"/>
      <c r="AGE75" s="9"/>
      <c r="AGF75" s="9"/>
      <c r="AGG75" s="9"/>
      <c r="AGH75" s="9"/>
      <c r="AGI75" s="9"/>
      <c r="AGJ75" s="9"/>
      <c r="AGK75" s="9"/>
      <c r="AGL75" s="9"/>
      <c r="AGM75" s="9"/>
      <c r="AGN75" s="9"/>
      <c r="AGO75" s="9"/>
      <c r="AGP75" s="9"/>
      <c r="AGQ75" s="9"/>
      <c r="AGR75" s="9"/>
      <c r="AGS75" s="9"/>
      <c r="AGT75" s="9"/>
      <c r="AGU75" s="9"/>
      <c r="AGV75" s="9"/>
      <c r="AGW75" s="9"/>
      <c r="AGX75" s="9"/>
      <c r="AGY75" s="9"/>
      <c r="AGZ75" s="9"/>
      <c r="AHA75" s="9"/>
      <c r="AHB75" s="9"/>
      <c r="AHC75" s="9"/>
      <c r="AHD75" s="9"/>
      <c r="AHE75" s="9"/>
      <c r="AHF75" s="9"/>
      <c r="AHG75" s="9"/>
      <c r="AHH75" s="9"/>
      <c r="AHI75" s="9"/>
      <c r="AHJ75" s="9"/>
      <c r="AHK75" s="9"/>
      <c r="AHL75" s="9"/>
      <c r="AHM75" s="9"/>
      <c r="AHN75" s="9"/>
      <c r="AHO75" s="9"/>
      <c r="AHP75" s="9"/>
      <c r="AHQ75" s="9"/>
      <c r="AHR75" s="9"/>
      <c r="AHS75" s="9"/>
      <c r="AHT75" s="9"/>
      <c r="AHU75" s="9"/>
      <c r="AHV75" s="9"/>
      <c r="AHW75" s="9"/>
      <c r="AHX75" s="9"/>
      <c r="AHY75" s="9"/>
      <c r="AHZ75" s="9"/>
      <c r="AIA75" s="9"/>
      <c r="AIB75" s="9"/>
      <c r="AIC75" s="9"/>
      <c r="AID75" s="9"/>
      <c r="AIE75" s="9"/>
      <c r="AIF75" s="9"/>
      <c r="AIG75" s="9"/>
      <c r="AIH75" s="9"/>
      <c r="AII75" s="9"/>
      <c r="AIJ75" s="9"/>
      <c r="AIK75" s="9"/>
      <c r="AIL75" s="9"/>
      <c r="AIM75" s="9"/>
      <c r="AIN75" s="9"/>
      <c r="AIO75" s="9"/>
      <c r="AIP75" s="9"/>
      <c r="AIQ75" s="9"/>
      <c r="AIR75" s="9"/>
      <c r="AIS75" s="9"/>
      <c r="AIT75" s="9"/>
      <c r="AIU75" s="9"/>
      <c r="AIV75" s="9"/>
      <c r="AIW75" s="9"/>
      <c r="AIX75" s="9"/>
      <c r="AIY75" s="9"/>
      <c r="AIZ75" s="9"/>
      <c r="AJA75" s="9"/>
      <c r="AJB75" s="9"/>
      <c r="AJC75" s="9"/>
      <c r="AJD75" s="9"/>
      <c r="AJE75" s="9"/>
      <c r="AJF75" s="9"/>
      <c r="AJG75" s="9"/>
      <c r="AJH75" s="9"/>
      <c r="AJI75" s="9"/>
      <c r="AJJ75" s="9"/>
      <c r="AJK75" s="9"/>
      <c r="AJL75" s="9"/>
      <c r="AJM75" s="9"/>
      <c r="AJN75" s="9"/>
      <c r="AJO75" s="9"/>
      <c r="AJP75" s="9"/>
      <c r="AJQ75" s="9"/>
      <c r="AJR75" s="9"/>
      <c r="AJS75" s="9"/>
      <c r="AJT75" s="9"/>
      <c r="AJU75" s="9"/>
      <c r="AJV75" s="9"/>
    </row>
    <row r="76" spans="1:958" s="7" customFormat="1" ht="12.75" customHeight="1" x14ac:dyDescent="0.2">
      <c r="A76" s="44" t="s">
        <v>80</v>
      </c>
      <c r="B76" s="45">
        <v>242</v>
      </c>
      <c r="C76" s="45">
        <v>210</v>
      </c>
      <c r="D76" s="45">
        <v>20</v>
      </c>
      <c r="E76" s="45">
        <v>12</v>
      </c>
      <c r="F76" s="45">
        <v>10</v>
      </c>
      <c r="G76" s="36">
        <f t="shared" si="8"/>
        <v>10</v>
      </c>
      <c r="H76" s="37">
        <f t="shared" si="9"/>
        <v>8.6206896551724146</v>
      </c>
      <c r="I76" s="37">
        <f t="shared" si="10"/>
        <v>4.3103448275862073</v>
      </c>
      <c r="J76" s="37">
        <f t="shared" si="11"/>
        <v>4.3103448275862073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</row>
    <row r="77" spans="1:958" s="7" customFormat="1" ht="12.75" customHeight="1" x14ac:dyDescent="0.2">
      <c r="A77" s="44" t="s">
        <v>76</v>
      </c>
      <c r="B77" s="45">
        <v>104</v>
      </c>
      <c r="C77" s="45">
        <v>95</v>
      </c>
      <c r="D77" s="45">
        <v>2</v>
      </c>
      <c r="E77" s="45">
        <v>4</v>
      </c>
      <c r="F77" s="45">
        <v>4</v>
      </c>
      <c r="G77" s="36">
        <f t="shared" si="8"/>
        <v>-2</v>
      </c>
      <c r="H77" s="37">
        <f t="shared" si="9"/>
        <v>1.8867924528301887</v>
      </c>
      <c r="I77" s="37">
        <f t="shared" si="10"/>
        <v>3.7735849056603774</v>
      </c>
      <c r="J77" s="37">
        <f t="shared" si="11"/>
        <v>-1.8867924528301887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</row>
    <row r="78" spans="1:958" s="7" customFormat="1" ht="12.75" customHeight="1" x14ac:dyDescent="0.2">
      <c r="A78" s="44" t="s">
        <v>79</v>
      </c>
      <c r="B78" s="45">
        <v>509</v>
      </c>
      <c r="C78" s="45">
        <v>457</v>
      </c>
      <c r="D78" s="45">
        <v>43</v>
      </c>
      <c r="E78" s="45">
        <v>42</v>
      </c>
      <c r="F78" s="45">
        <v>42</v>
      </c>
      <c r="G78" s="36">
        <f t="shared" si="8"/>
        <v>1</v>
      </c>
      <c r="H78" s="37">
        <f t="shared" si="9"/>
        <v>8.4645669291338592</v>
      </c>
      <c r="I78" s="37">
        <f t="shared" si="10"/>
        <v>8.2677165354330722</v>
      </c>
      <c r="J78" s="37">
        <f t="shared" si="11"/>
        <v>0.19685039370078738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</row>
    <row r="79" spans="1:958" s="7" customFormat="1" ht="12.75" customHeight="1" x14ac:dyDescent="0.2">
      <c r="A79" s="44" t="s">
        <v>81</v>
      </c>
      <c r="B79" s="45">
        <v>240</v>
      </c>
      <c r="C79" s="45">
        <v>207</v>
      </c>
      <c r="D79" s="45">
        <v>19</v>
      </c>
      <c r="E79" s="45">
        <v>18</v>
      </c>
      <c r="F79" s="45">
        <v>17</v>
      </c>
      <c r="G79" s="36">
        <f t="shared" si="8"/>
        <v>2</v>
      </c>
      <c r="H79" s="37">
        <f t="shared" si="9"/>
        <v>7.9831932773109235</v>
      </c>
      <c r="I79" s="37">
        <f t="shared" si="10"/>
        <v>7.1428571428571423</v>
      </c>
      <c r="J79" s="37">
        <f t="shared" si="11"/>
        <v>0.84033613445378152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</row>
    <row r="80" spans="1:958" s="7" customFormat="1" ht="12.75" customHeight="1" x14ac:dyDescent="0.2">
      <c r="A80" s="44" t="s">
        <v>82</v>
      </c>
      <c r="B80" s="45">
        <v>450</v>
      </c>
      <c r="C80" s="45">
        <v>410</v>
      </c>
      <c r="D80" s="45">
        <v>30</v>
      </c>
      <c r="E80" s="45">
        <v>33</v>
      </c>
      <c r="F80" s="45">
        <v>33</v>
      </c>
      <c r="G80" s="36">
        <f t="shared" si="8"/>
        <v>-3</v>
      </c>
      <c r="H80" s="37">
        <f t="shared" si="9"/>
        <v>6.6225165562913908</v>
      </c>
      <c r="I80" s="37">
        <f t="shared" si="10"/>
        <v>7.2847682119205297</v>
      </c>
      <c r="J80" s="37">
        <f t="shared" si="11"/>
        <v>-0.66225165562913912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</row>
    <row r="81" spans="1:958" s="7" customFormat="1" ht="12.75" customHeight="1" x14ac:dyDescent="0.2">
      <c r="A81" s="44" t="s">
        <v>83</v>
      </c>
      <c r="B81" s="45">
        <v>176</v>
      </c>
      <c r="C81" s="45">
        <v>148</v>
      </c>
      <c r="D81" s="45">
        <v>12</v>
      </c>
      <c r="E81" s="45">
        <v>11</v>
      </c>
      <c r="F81" s="45">
        <v>11</v>
      </c>
      <c r="G81" s="36">
        <f t="shared" si="8"/>
        <v>1</v>
      </c>
      <c r="H81" s="37">
        <f t="shared" si="9"/>
        <v>6.8571428571428577</v>
      </c>
      <c r="I81" s="37">
        <f t="shared" si="10"/>
        <v>6.2857142857142865</v>
      </c>
      <c r="J81" s="37">
        <f t="shared" si="11"/>
        <v>0.5714285714285714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</row>
    <row r="82" spans="1:958" s="7" customFormat="1" ht="12.75" customHeight="1" x14ac:dyDescent="0.2">
      <c r="A82" s="44" t="s">
        <v>84</v>
      </c>
      <c r="B82" s="45">
        <v>279</v>
      </c>
      <c r="C82" s="45">
        <v>254</v>
      </c>
      <c r="D82" s="45">
        <v>13</v>
      </c>
      <c r="E82" s="45">
        <v>16</v>
      </c>
      <c r="F82" s="45">
        <v>15</v>
      </c>
      <c r="G82" s="36">
        <f t="shared" si="8"/>
        <v>-2</v>
      </c>
      <c r="H82" s="37">
        <f t="shared" si="9"/>
        <v>4.6263345195729535</v>
      </c>
      <c r="I82" s="37">
        <f t="shared" si="10"/>
        <v>5.3380782918149468</v>
      </c>
      <c r="J82" s="37">
        <f t="shared" si="11"/>
        <v>-0.71174377224199281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</row>
    <row r="83" spans="1:958" s="7" customFormat="1" ht="12.75" customHeight="1" x14ac:dyDescent="0.2">
      <c r="A83" s="44" t="s">
        <v>85</v>
      </c>
      <c r="B83" s="45">
        <v>423</v>
      </c>
      <c r="C83" s="45">
        <v>359</v>
      </c>
      <c r="D83" s="45">
        <v>21</v>
      </c>
      <c r="E83" s="45">
        <v>19</v>
      </c>
      <c r="F83" s="45">
        <v>18</v>
      </c>
      <c r="G83" s="36">
        <f t="shared" si="8"/>
        <v>3</v>
      </c>
      <c r="H83" s="37">
        <f t="shared" si="9"/>
        <v>5</v>
      </c>
      <c r="I83" s="37">
        <f t="shared" si="10"/>
        <v>4.2857142857142856</v>
      </c>
      <c r="J83" s="37">
        <f t="shared" si="11"/>
        <v>0.7142857142857143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</row>
    <row r="84" spans="1:958" s="7" customFormat="1" ht="12.75" customHeight="1" x14ac:dyDescent="0.2">
      <c r="A84" s="44" t="s">
        <v>86</v>
      </c>
      <c r="B84" s="45">
        <v>380</v>
      </c>
      <c r="C84" s="45">
        <v>339</v>
      </c>
      <c r="D84" s="45">
        <v>34</v>
      </c>
      <c r="E84" s="45">
        <v>21</v>
      </c>
      <c r="F84" s="45">
        <v>20</v>
      </c>
      <c r="G84" s="36">
        <f t="shared" si="8"/>
        <v>14</v>
      </c>
      <c r="H84" s="37">
        <f t="shared" si="9"/>
        <v>9.2896174863387984</v>
      </c>
      <c r="I84" s="37">
        <f t="shared" si="10"/>
        <v>5.4644808743169397</v>
      </c>
      <c r="J84" s="37">
        <f t="shared" si="11"/>
        <v>3.8251366120218582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</row>
    <row r="85" spans="1:958" s="7" customFormat="1" ht="12.75" customHeight="1" x14ac:dyDescent="0.2">
      <c r="A85" s="44" t="s">
        <v>87</v>
      </c>
      <c r="B85" s="45">
        <v>303</v>
      </c>
      <c r="C85" s="45">
        <v>269</v>
      </c>
      <c r="D85" s="45">
        <v>18</v>
      </c>
      <c r="E85" s="45">
        <v>20</v>
      </c>
      <c r="F85" s="45">
        <v>18</v>
      </c>
      <c r="G85" s="36">
        <f t="shared" si="8"/>
        <v>0</v>
      </c>
      <c r="H85" s="37">
        <f t="shared" si="9"/>
        <v>5.9405940594059405</v>
      </c>
      <c r="I85" s="37">
        <f t="shared" si="10"/>
        <v>5.9405940594059405</v>
      </c>
      <c r="J85" s="37">
        <f t="shared" si="11"/>
        <v>0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</row>
    <row r="86" spans="1:958" s="7" customFormat="1" ht="12.75" customHeight="1" x14ac:dyDescent="0.2">
      <c r="A86" s="44" t="s">
        <v>88</v>
      </c>
      <c r="B86" s="45">
        <v>1096</v>
      </c>
      <c r="C86" s="45">
        <v>988</v>
      </c>
      <c r="D86" s="45">
        <v>71</v>
      </c>
      <c r="E86" s="45">
        <v>77</v>
      </c>
      <c r="F86" s="45">
        <v>74</v>
      </c>
      <c r="G86" s="36">
        <f t="shared" si="8"/>
        <v>-3</v>
      </c>
      <c r="H86" s="37">
        <f t="shared" si="9"/>
        <v>6.4604185623293899</v>
      </c>
      <c r="I86" s="37">
        <f t="shared" si="10"/>
        <v>6.7333939945404913</v>
      </c>
      <c r="J86" s="37">
        <f t="shared" si="11"/>
        <v>-0.27297543221110104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</row>
    <row r="87" spans="1:958" s="7" customFormat="1" ht="12.75" customHeight="1" x14ac:dyDescent="0.2">
      <c r="A87" s="44" t="s">
        <v>89</v>
      </c>
      <c r="B87" s="45">
        <v>170</v>
      </c>
      <c r="C87" s="45">
        <v>163</v>
      </c>
      <c r="D87" s="45">
        <v>11</v>
      </c>
      <c r="E87" s="45">
        <v>9</v>
      </c>
      <c r="F87" s="45">
        <v>9</v>
      </c>
      <c r="G87" s="36">
        <f t="shared" si="8"/>
        <v>2</v>
      </c>
      <c r="H87" s="37">
        <f t="shared" si="9"/>
        <v>6.5476190476190483</v>
      </c>
      <c r="I87" s="37">
        <f t="shared" si="10"/>
        <v>5.3571428571428568</v>
      </c>
      <c r="J87" s="37">
        <f t="shared" si="11"/>
        <v>1.1904761904761905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</row>
    <row r="88" spans="1:958" s="7" customFormat="1" ht="12.75" customHeight="1" x14ac:dyDescent="0.2">
      <c r="A88" s="44" t="s">
        <v>90</v>
      </c>
      <c r="B88" s="45">
        <v>386</v>
      </c>
      <c r="C88" s="45">
        <v>346</v>
      </c>
      <c r="D88" s="45">
        <v>20</v>
      </c>
      <c r="E88" s="45">
        <v>22</v>
      </c>
      <c r="F88" s="45">
        <v>22</v>
      </c>
      <c r="G88" s="36">
        <f t="shared" si="8"/>
        <v>-2</v>
      </c>
      <c r="H88" s="37">
        <f t="shared" si="9"/>
        <v>5.1546391752577314</v>
      </c>
      <c r="I88" s="37">
        <f t="shared" si="10"/>
        <v>5.6701030927835054</v>
      </c>
      <c r="J88" s="37">
        <f t="shared" si="11"/>
        <v>-0.51546391752577314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</row>
    <row r="89" spans="1:958" ht="12.75" customHeight="1" x14ac:dyDescent="0.2">
      <c r="A89" s="44" t="s">
        <v>91</v>
      </c>
      <c r="B89" s="45">
        <v>187</v>
      </c>
      <c r="C89" s="45">
        <v>171</v>
      </c>
      <c r="D89" s="45">
        <v>19</v>
      </c>
      <c r="E89" s="45">
        <v>8</v>
      </c>
      <c r="F89" s="45">
        <v>8</v>
      </c>
      <c r="G89" s="36">
        <f t="shared" si="8"/>
        <v>11</v>
      </c>
      <c r="H89" s="37">
        <f t="shared" si="9"/>
        <v>10.795454545454545</v>
      </c>
      <c r="I89" s="37">
        <f t="shared" si="10"/>
        <v>4.5454545454545459</v>
      </c>
      <c r="J89" s="37">
        <f t="shared" si="11"/>
        <v>6.25</v>
      </c>
    </row>
    <row r="90" spans="1:958" ht="12.75" customHeight="1" x14ac:dyDescent="0.2">
      <c r="A90" s="44" t="s">
        <v>92</v>
      </c>
      <c r="B90" s="45">
        <v>1018</v>
      </c>
      <c r="C90" s="45">
        <v>894</v>
      </c>
      <c r="D90" s="45">
        <v>67</v>
      </c>
      <c r="E90" s="45">
        <v>69</v>
      </c>
      <c r="F90" s="45">
        <v>64</v>
      </c>
      <c r="G90" s="36">
        <f t="shared" si="8"/>
        <v>3</v>
      </c>
      <c r="H90" s="37">
        <f t="shared" si="9"/>
        <v>6.6009852216748763</v>
      </c>
      <c r="I90" s="37">
        <f t="shared" si="10"/>
        <v>6.3054187192118221</v>
      </c>
      <c r="J90" s="37">
        <f t="shared" si="11"/>
        <v>0.29556650246305421</v>
      </c>
    </row>
    <row r="91" spans="1:958" ht="12.75" customHeight="1" x14ac:dyDescent="0.2">
      <c r="A91" s="44" t="s">
        <v>93</v>
      </c>
      <c r="B91" s="45">
        <v>867</v>
      </c>
      <c r="C91" s="45">
        <v>789</v>
      </c>
      <c r="D91" s="45">
        <v>59</v>
      </c>
      <c r="E91" s="45">
        <v>65</v>
      </c>
      <c r="F91" s="45">
        <v>62</v>
      </c>
      <c r="G91" s="36">
        <f t="shared" si="8"/>
        <v>-3</v>
      </c>
      <c r="H91" s="37">
        <f t="shared" si="9"/>
        <v>6.7816091954022992</v>
      </c>
      <c r="I91" s="37">
        <f t="shared" si="10"/>
        <v>7.1264367816091951</v>
      </c>
      <c r="J91" s="37">
        <f t="shared" si="11"/>
        <v>-0.34482758620689657</v>
      </c>
    </row>
    <row r="92" spans="1:958" ht="12.75" customHeight="1" x14ac:dyDescent="0.2">
      <c r="A92" s="44" t="s">
        <v>94</v>
      </c>
      <c r="B92" s="45">
        <v>1376</v>
      </c>
      <c r="C92" s="45">
        <v>1180</v>
      </c>
      <c r="D92" s="45">
        <v>121</v>
      </c>
      <c r="E92" s="45">
        <v>88</v>
      </c>
      <c r="F92" s="45">
        <v>83</v>
      </c>
      <c r="G92" s="36">
        <f t="shared" si="8"/>
        <v>38</v>
      </c>
      <c r="H92" s="37">
        <f t="shared" si="9"/>
        <v>9.0433482810164438</v>
      </c>
      <c r="I92" s="37">
        <f t="shared" si="10"/>
        <v>6.203288490284006</v>
      </c>
      <c r="J92" s="37">
        <f t="shared" si="11"/>
        <v>2.8400597907324365</v>
      </c>
    </row>
    <row r="93" spans="1:958" ht="12.75" customHeight="1" x14ac:dyDescent="0.2">
      <c r="A93" s="44" t="s">
        <v>95</v>
      </c>
      <c r="B93" s="45">
        <v>248</v>
      </c>
      <c r="C93" s="45">
        <v>228</v>
      </c>
      <c r="D93" s="45">
        <v>14</v>
      </c>
      <c r="E93" s="45">
        <v>10</v>
      </c>
      <c r="F93" s="45">
        <v>9</v>
      </c>
      <c r="G93" s="36">
        <f t="shared" si="8"/>
        <v>5</v>
      </c>
      <c r="H93" s="37">
        <f t="shared" si="9"/>
        <v>5.761316872427984</v>
      </c>
      <c r="I93" s="37">
        <f t="shared" si="10"/>
        <v>3.7037037037037033</v>
      </c>
      <c r="J93" s="37">
        <f t="shared" si="11"/>
        <v>2.0576131687242798</v>
      </c>
    </row>
    <row r="94" spans="1:958" ht="12.75" customHeight="1" x14ac:dyDescent="0.2">
      <c r="A94" s="44" t="s">
        <v>96</v>
      </c>
      <c r="B94" s="45">
        <v>977</v>
      </c>
      <c r="C94" s="45">
        <v>865</v>
      </c>
      <c r="D94" s="45">
        <v>64</v>
      </c>
      <c r="E94" s="45">
        <v>66</v>
      </c>
      <c r="F94" s="45">
        <v>65</v>
      </c>
      <c r="G94" s="36">
        <f t="shared" si="8"/>
        <v>-1</v>
      </c>
      <c r="H94" s="37">
        <f t="shared" si="9"/>
        <v>6.5439672801636002</v>
      </c>
      <c r="I94" s="37">
        <f t="shared" si="10"/>
        <v>6.6462167689161546</v>
      </c>
      <c r="J94" s="37">
        <f t="shared" si="11"/>
        <v>-0.10224948875255625</v>
      </c>
    </row>
    <row r="95" spans="1:958" ht="12.75" customHeight="1" x14ac:dyDescent="0.2">
      <c r="A95" s="44" t="s">
        <v>97</v>
      </c>
      <c r="B95" s="45">
        <v>1479</v>
      </c>
      <c r="C95" s="45">
        <v>1292</v>
      </c>
      <c r="D95" s="45">
        <v>111</v>
      </c>
      <c r="E95" s="45">
        <v>106</v>
      </c>
      <c r="F95" s="45">
        <v>100</v>
      </c>
      <c r="G95" s="36">
        <f t="shared" si="8"/>
        <v>11</v>
      </c>
      <c r="H95" s="37">
        <f t="shared" si="9"/>
        <v>7.5613079019073579</v>
      </c>
      <c r="I95" s="37">
        <f t="shared" si="10"/>
        <v>6.8119891008174394</v>
      </c>
      <c r="J95" s="37">
        <f t="shared" si="11"/>
        <v>0.74931880108991822</v>
      </c>
    </row>
    <row r="96" spans="1:958" ht="12.75" customHeight="1" x14ac:dyDescent="0.2">
      <c r="A96" s="44" t="s">
        <v>98</v>
      </c>
      <c r="B96" s="45">
        <v>546</v>
      </c>
      <c r="C96" s="45">
        <v>467</v>
      </c>
      <c r="D96" s="45">
        <v>35</v>
      </c>
      <c r="E96" s="45">
        <v>33</v>
      </c>
      <c r="F96" s="45">
        <v>30</v>
      </c>
      <c r="G96" s="36">
        <f t="shared" si="8"/>
        <v>5</v>
      </c>
      <c r="H96" s="37">
        <f t="shared" si="9"/>
        <v>6.4695009242144179</v>
      </c>
      <c r="I96" s="37">
        <f t="shared" si="10"/>
        <v>5.5452865064695009</v>
      </c>
      <c r="J96" s="37">
        <f t="shared" si="11"/>
        <v>0.92421441774491686</v>
      </c>
    </row>
    <row r="97" spans="1:10" ht="12.75" customHeight="1" x14ac:dyDescent="0.2">
      <c r="A97" s="44" t="s">
        <v>99</v>
      </c>
      <c r="B97" s="45">
        <v>1282</v>
      </c>
      <c r="C97" s="45">
        <v>1111</v>
      </c>
      <c r="D97" s="45">
        <v>95</v>
      </c>
      <c r="E97" s="45">
        <v>89</v>
      </c>
      <c r="F97" s="45">
        <v>83</v>
      </c>
      <c r="G97" s="36">
        <f t="shared" si="8"/>
        <v>12</v>
      </c>
      <c r="H97" s="37">
        <f t="shared" si="9"/>
        <v>7.4803149606299222</v>
      </c>
      <c r="I97" s="37">
        <f t="shared" si="10"/>
        <v>6.5354330708661426</v>
      </c>
      <c r="J97" s="37">
        <f t="shared" si="11"/>
        <v>0.94488188976377951</v>
      </c>
    </row>
    <row r="98" spans="1:10" ht="12.75" customHeight="1" x14ac:dyDescent="0.2">
      <c r="A98" s="44" t="s">
        <v>100</v>
      </c>
      <c r="B98" s="45">
        <v>430</v>
      </c>
      <c r="C98" s="45">
        <v>399</v>
      </c>
      <c r="D98" s="45">
        <v>19</v>
      </c>
      <c r="E98" s="45">
        <v>22</v>
      </c>
      <c r="F98" s="45">
        <v>21</v>
      </c>
      <c r="G98" s="36">
        <f t="shared" si="8"/>
        <v>-2</v>
      </c>
      <c r="H98" s="37">
        <f t="shared" si="9"/>
        <v>4.3981481481481479</v>
      </c>
      <c r="I98" s="37">
        <f t="shared" si="10"/>
        <v>4.8611111111111116</v>
      </c>
      <c r="J98" s="37">
        <f t="shared" si="11"/>
        <v>-0.46296296296296291</v>
      </c>
    </row>
    <row r="99" spans="1:10" ht="12.75" customHeight="1" x14ac:dyDescent="0.2">
      <c r="A99" s="44" t="s">
        <v>101</v>
      </c>
      <c r="B99" s="45">
        <v>1234</v>
      </c>
      <c r="C99" s="45">
        <v>1113</v>
      </c>
      <c r="D99" s="45">
        <v>89</v>
      </c>
      <c r="E99" s="45">
        <v>76</v>
      </c>
      <c r="F99" s="45">
        <v>71</v>
      </c>
      <c r="G99" s="36">
        <f t="shared" si="8"/>
        <v>18</v>
      </c>
      <c r="H99" s="37">
        <f t="shared" si="9"/>
        <v>7.3190789473684212</v>
      </c>
      <c r="I99" s="37">
        <f t="shared" si="10"/>
        <v>5.8388157894736841</v>
      </c>
      <c r="J99" s="37">
        <f t="shared" si="11"/>
        <v>1.4802631578947367</v>
      </c>
    </row>
    <row r="100" spans="1:10" ht="12.75" customHeight="1" x14ac:dyDescent="0.2">
      <c r="A100" s="44" t="s">
        <v>102</v>
      </c>
      <c r="B100" s="45">
        <v>585</v>
      </c>
      <c r="C100" s="45">
        <v>552</v>
      </c>
      <c r="D100" s="45">
        <v>40</v>
      </c>
      <c r="E100" s="45">
        <v>35</v>
      </c>
      <c r="F100" s="45">
        <v>34</v>
      </c>
      <c r="G100" s="36">
        <f t="shared" si="8"/>
        <v>6</v>
      </c>
      <c r="H100" s="37">
        <f t="shared" si="9"/>
        <v>6.9084628670120898</v>
      </c>
      <c r="I100" s="37">
        <f t="shared" si="10"/>
        <v>5.8721934369602762</v>
      </c>
      <c r="J100" s="37">
        <f t="shared" si="11"/>
        <v>1.0362694300518136</v>
      </c>
    </row>
    <row r="101" spans="1:10" ht="12.75" customHeight="1" x14ac:dyDescent="0.2">
      <c r="A101" s="46" t="s">
        <v>103</v>
      </c>
      <c r="B101" s="47">
        <v>149</v>
      </c>
      <c r="C101" s="47">
        <v>130</v>
      </c>
      <c r="D101" s="47">
        <v>13</v>
      </c>
      <c r="E101" s="47">
        <v>8</v>
      </c>
      <c r="F101" s="47">
        <v>7</v>
      </c>
      <c r="G101" s="40">
        <f t="shared" ref="G101" si="12">D101-F101</f>
        <v>6</v>
      </c>
      <c r="H101" s="41">
        <f t="shared" si="9"/>
        <v>9.0909090909090917</v>
      </c>
      <c r="I101" s="41">
        <f t="shared" si="10"/>
        <v>4.895104895104895</v>
      </c>
      <c r="J101" s="41">
        <f t="shared" si="11"/>
        <v>4.1958041958041958</v>
      </c>
    </row>
    <row r="102" spans="1:10" ht="12.75" customHeight="1" x14ac:dyDescent="0.2">
      <c r="A102" s="48" t="s">
        <v>107</v>
      </c>
      <c r="B102" s="22">
        <v>72176</v>
      </c>
      <c r="C102" s="22">
        <v>62868</v>
      </c>
      <c r="D102" s="22">
        <v>5591</v>
      </c>
      <c r="E102" s="22">
        <v>5012</v>
      </c>
      <c r="F102" s="22">
        <v>4715</v>
      </c>
      <c r="G102" s="43">
        <f t="shared" ref="G102" si="13">D102-F102</f>
        <v>876</v>
      </c>
      <c r="H102" s="23">
        <f t="shared" ref="H102" si="14">D102/(B102-D102+F102)*100</f>
        <v>7.8415147265077145</v>
      </c>
      <c r="I102" s="23">
        <f t="shared" ref="I102" si="15">F102/(B102-D102+F102)*100</f>
        <v>6.612903225806452</v>
      </c>
      <c r="J102" s="23">
        <f t="shared" ref="J102" si="16">G102/(B102-D102+F102)*100</f>
        <v>1.2286115007012623</v>
      </c>
    </row>
    <row r="103" spans="1:10" x14ac:dyDescent="0.2">
      <c r="A103" s="2"/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sortState ref="A5:J101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91" workbookViewId="0">
      <selection activeCell="O16" sqref="O16"/>
    </sheetView>
  </sheetViews>
  <sheetFormatPr defaultRowHeight="11.25" x14ac:dyDescent="0.2"/>
  <cols>
    <col min="1" max="1" width="17.4257812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.75" customHeight="1" x14ac:dyDescent="0.2">
      <c r="A1" s="67" t="s">
        <v>112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.5" customHeight="1" x14ac:dyDescent="0.2">
      <c r="B4" s="27"/>
      <c r="C4" s="9"/>
      <c r="D4" s="9"/>
      <c r="E4" s="9"/>
      <c r="F4" s="9"/>
      <c r="G4" s="28"/>
    </row>
    <row r="5" spans="1:10" ht="12.75" customHeight="1" x14ac:dyDescent="0.2">
      <c r="A5" s="34" t="s">
        <v>10</v>
      </c>
      <c r="B5" s="35">
        <v>68</v>
      </c>
      <c r="C5" s="35">
        <v>68</v>
      </c>
      <c r="D5" s="35">
        <v>2</v>
      </c>
      <c r="E5" s="35">
        <v>4</v>
      </c>
      <c r="F5" s="35">
        <v>4</v>
      </c>
      <c r="G5" s="36">
        <f t="shared" ref="G5" si="0">D5-F5</f>
        <v>-2</v>
      </c>
      <c r="H5" s="37">
        <f t="shared" ref="H5" si="1">D5/(B5-D5+F5)*100</f>
        <v>2.8571428571428572</v>
      </c>
      <c r="I5" s="37">
        <f t="shared" ref="I5" si="2">F5/(B5-D5+F5)*100</f>
        <v>5.7142857142857144</v>
      </c>
      <c r="J5" s="37">
        <f t="shared" ref="J5" si="3">G5/(B5-D5+F5)*100</f>
        <v>-2.8571428571428572</v>
      </c>
    </row>
    <row r="6" spans="1:10" ht="12.75" customHeight="1" x14ac:dyDescent="0.2">
      <c r="A6" s="34" t="s">
        <v>11</v>
      </c>
      <c r="B6" s="35">
        <v>35</v>
      </c>
      <c r="C6" s="35">
        <v>34</v>
      </c>
      <c r="D6" s="35">
        <v>0</v>
      </c>
      <c r="E6" s="35">
        <v>0</v>
      </c>
      <c r="F6" s="35">
        <v>0</v>
      </c>
      <c r="G6" s="36">
        <f t="shared" ref="G6:G37" si="4">D6-F6</f>
        <v>0</v>
      </c>
      <c r="H6" s="37">
        <f t="shared" ref="H6:H37" si="5">D6/(B6-D6+F6)*100</f>
        <v>0</v>
      </c>
      <c r="I6" s="37">
        <f t="shared" ref="I6:I37" si="6">F6/(B6-D6+F6)*100</f>
        <v>0</v>
      </c>
      <c r="J6" s="37">
        <f t="shared" ref="J6:J37" si="7">G6/(B6-D6+F6)*100</f>
        <v>0</v>
      </c>
    </row>
    <row r="7" spans="1:10" ht="12.75" customHeight="1" x14ac:dyDescent="0.2">
      <c r="A7" s="34" t="s">
        <v>12</v>
      </c>
      <c r="B7" s="35">
        <v>71</v>
      </c>
      <c r="C7" s="35">
        <v>71</v>
      </c>
      <c r="D7" s="35">
        <v>3</v>
      </c>
      <c r="E7" s="35">
        <v>2</v>
      </c>
      <c r="F7" s="35">
        <v>2</v>
      </c>
      <c r="G7" s="36">
        <f t="shared" si="4"/>
        <v>1</v>
      </c>
      <c r="H7" s="37">
        <f t="shared" si="5"/>
        <v>4.2857142857142856</v>
      </c>
      <c r="I7" s="37">
        <f t="shared" si="6"/>
        <v>2.8571428571428572</v>
      </c>
      <c r="J7" s="37">
        <f t="shared" si="7"/>
        <v>1.4285714285714286</v>
      </c>
    </row>
    <row r="8" spans="1:10" ht="12.75" customHeight="1" x14ac:dyDescent="0.2">
      <c r="A8" s="34" t="s">
        <v>13</v>
      </c>
      <c r="B8" s="35">
        <v>85</v>
      </c>
      <c r="C8" s="35">
        <v>83</v>
      </c>
      <c r="D8" s="35">
        <v>2</v>
      </c>
      <c r="E8" s="35">
        <v>5</v>
      </c>
      <c r="F8" s="35">
        <v>5</v>
      </c>
      <c r="G8" s="36">
        <f t="shared" si="4"/>
        <v>-3</v>
      </c>
      <c r="H8" s="37">
        <f t="shared" si="5"/>
        <v>2.2727272727272729</v>
      </c>
      <c r="I8" s="37">
        <f t="shared" si="6"/>
        <v>5.6818181818181817</v>
      </c>
      <c r="J8" s="37">
        <f t="shared" si="7"/>
        <v>-3.4090909090909087</v>
      </c>
    </row>
    <row r="9" spans="1:10" ht="12.75" customHeight="1" x14ac:dyDescent="0.2">
      <c r="A9" s="34" t="s">
        <v>14</v>
      </c>
      <c r="B9" s="35">
        <v>42</v>
      </c>
      <c r="C9" s="35">
        <v>42</v>
      </c>
      <c r="D9" s="35">
        <v>1</v>
      </c>
      <c r="E9" s="35">
        <v>2</v>
      </c>
      <c r="F9" s="35">
        <v>2</v>
      </c>
      <c r="G9" s="36">
        <f t="shared" si="4"/>
        <v>-1</v>
      </c>
      <c r="H9" s="37">
        <f t="shared" si="5"/>
        <v>2.3255813953488373</v>
      </c>
      <c r="I9" s="37">
        <f t="shared" si="6"/>
        <v>4.6511627906976747</v>
      </c>
      <c r="J9" s="37">
        <f t="shared" si="7"/>
        <v>-2.3255813953488373</v>
      </c>
    </row>
    <row r="10" spans="1:10" ht="12.75" customHeight="1" x14ac:dyDescent="0.2">
      <c r="A10" s="34" t="s">
        <v>15</v>
      </c>
      <c r="B10" s="35">
        <v>59</v>
      </c>
      <c r="C10" s="35">
        <v>58</v>
      </c>
      <c r="D10" s="35">
        <v>4</v>
      </c>
      <c r="E10" s="35">
        <v>1</v>
      </c>
      <c r="F10" s="35">
        <v>1</v>
      </c>
      <c r="G10" s="36">
        <f t="shared" si="4"/>
        <v>3</v>
      </c>
      <c r="H10" s="37">
        <f t="shared" si="5"/>
        <v>7.1428571428571423</v>
      </c>
      <c r="I10" s="37">
        <f t="shared" si="6"/>
        <v>1.7857142857142856</v>
      </c>
      <c r="J10" s="37">
        <f t="shared" si="7"/>
        <v>5.3571428571428568</v>
      </c>
    </row>
    <row r="11" spans="1:10" ht="12.75" customHeight="1" x14ac:dyDescent="0.2">
      <c r="A11" s="34" t="s">
        <v>16</v>
      </c>
      <c r="B11" s="35">
        <v>32</v>
      </c>
      <c r="C11" s="35">
        <v>32</v>
      </c>
      <c r="D11" s="35">
        <v>1</v>
      </c>
      <c r="E11" s="35">
        <v>1</v>
      </c>
      <c r="F11" s="35">
        <v>1</v>
      </c>
      <c r="G11" s="36">
        <f t="shared" si="4"/>
        <v>0</v>
      </c>
      <c r="H11" s="37">
        <f t="shared" si="5"/>
        <v>3.125</v>
      </c>
      <c r="I11" s="37">
        <f t="shared" si="6"/>
        <v>3.125</v>
      </c>
      <c r="J11" s="37">
        <f t="shared" si="7"/>
        <v>0</v>
      </c>
    </row>
    <row r="12" spans="1:10" ht="12.75" customHeight="1" x14ac:dyDescent="0.2">
      <c r="A12" s="34" t="s">
        <v>17</v>
      </c>
      <c r="B12" s="35">
        <v>27</v>
      </c>
      <c r="C12" s="35">
        <v>27</v>
      </c>
      <c r="D12" s="35">
        <v>1</v>
      </c>
      <c r="E12" s="35">
        <v>2</v>
      </c>
      <c r="F12" s="35">
        <v>2</v>
      </c>
      <c r="G12" s="36">
        <f t="shared" si="4"/>
        <v>-1</v>
      </c>
      <c r="H12" s="37">
        <f t="shared" si="5"/>
        <v>3.5714285714285712</v>
      </c>
      <c r="I12" s="37">
        <f t="shared" si="6"/>
        <v>7.1428571428571423</v>
      </c>
      <c r="J12" s="37">
        <f t="shared" si="7"/>
        <v>-3.5714285714285712</v>
      </c>
    </row>
    <row r="13" spans="1:10" ht="12.75" customHeight="1" x14ac:dyDescent="0.2">
      <c r="A13" s="34" t="s">
        <v>18</v>
      </c>
      <c r="B13" s="35">
        <v>30</v>
      </c>
      <c r="C13" s="35">
        <v>30</v>
      </c>
      <c r="D13" s="35">
        <v>0</v>
      </c>
      <c r="E13" s="35">
        <v>0</v>
      </c>
      <c r="F13" s="35">
        <v>0</v>
      </c>
      <c r="G13" s="36">
        <f t="shared" si="4"/>
        <v>0</v>
      </c>
      <c r="H13" s="37">
        <f t="shared" si="5"/>
        <v>0</v>
      </c>
      <c r="I13" s="37">
        <f t="shared" si="6"/>
        <v>0</v>
      </c>
      <c r="J13" s="37">
        <f t="shared" si="7"/>
        <v>0</v>
      </c>
    </row>
    <row r="14" spans="1:10" ht="12.75" customHeight="1" x14ac:dyDescent="0.2">
      <c r="A14" s="34" t="s">
        <v>19</v>
      </c>
      <c r="B14" s="35">
        <v>57</v>
      </c>
      <c r="C14" s="35">
        <v>57</v>
      </c>
      <c r="D14" s="35">
        <v>0</v>
      </c>
      <c r="E14" s="35">
        <v>1</v>
      </c>
      <c r="F14" s="35">
        <v>1</v>
      </c>
      <c r="G14" s="36">
        <f t="shared" si="4"/>
        <v>-1</v>
      </c>
      <c r="H14" s="37">
        <f t="shared" si="5"/>
        <v>0</v>
      </c>
      <c r="I14" s="37">
        <f t="shared" si="6"/>
        <v>1.7241379310344827</v>
      </c>
      <c r="J14" s="37">
        <f t="shared" si="7"/>
        <v>-1.7241379310344827</v>
      </c>
    </row>
    <row r="15" spans="1:10" ht="12.75" customHeight="1" x14ac:dyDescent="0.2">
      <c r="A15" s="34" t="s">
        <v>20</v>
      </c>
      <c r="B15" s="35">
        <v>115</v>
      </c>
      <c r="C15" s="35">
        <v>113</v>
      </c>
      <c r="D15" s="35">
        <v>6</v>
      </c>
      <c r="E15" s="35">
        <v>8</v>
      </c>
      <c r="F15" s="35">
        <v>8</v>
      </c>
      <c r="G15" s="36">
        <f t="shared" si="4"/>
        <v>-2</v>
      </c>
      <c r="H15" s="37">
        <f t="shared" si="5"/>
        <v>5.1282051282051277</v>
      </c>
      <c r="I15" s="37">
        <f t="shared" si="6"/>
        <v>6.8376068376068382</v>
      </c>
      <c r="J15" s="37">
        <f t="shared" si="7"/>
        <v>-1.7094017094017095</v>
      </c>
    </row>
    <row r="16" spans="1:10" ht="12.75" customHeight="1" x14ac:dyDescent="0.2">
      <c r="A16" s="34" t="s">
        <v>21</v>
      </c>
      <c r="B16" s="35">
        <v>112</v>
      </c>
      <c r="C16" s="35">
        <v>112</v>
      </c>
      <c r="D16" s="35">
        <v>2</v>
      </c>
      <c r="E16" s="35">
        <v>0</v>
      </c>
      <c r="F16" s="35">
        <v>0</v>
      </c>
      <c r="G16" s="36">
        <f t="shared" si="4"/>
        <v>2</v>
      </c>
      <c r="H16" s="37">
        <f t="shared" si="5"/>
        <v>1.8181818181818181</v>
      </c>
      <c r="I16" s="37">
        <f t="shared" si="6"/>
        <v>0</v>
      </c>
      <c r="J16" s="37">
        <f t="shared" si="7"/>
        <v>1.8181818181818181</v>
      </c>
    </row>
    <row r="17" spans="1:10" ht="12.75" customHeight="1" x14ac:dyDescent="0.2">
      <c r="A17" s="34" t="s">
        <v>22</v>
      </c>
      <c r="B17" s="35">
        <v>44</v>
      </c>
      <c r="C17" s="35">
        <v>44</v>
      </c>
      <c r="D17" s="35">
        <v>0</v>
      </c>
      <c r="E17" s="35">
        <v>1</v>
      </c>
      <c r="F17" s="35">
        <v>1</v>
      </c>
      <c r="G17" s="36">
        <f t="shared" si="4"/>
        <v>-1</v>
      </c>
      <c r="H17" s="37">
        <f t="shared" si="5"/>
        <v>0</v>
      </c>
      <c r="I17" s="37">
        <f t="shared" si="6"/>
        <v>2.2222222222222223</v>
      </c>
      <c r="J17" s="37">
        <f t="shared" si="7"/>
        <v>-2.2222222222222223</v>
      </c>
    </row>
    <row r="18" spans="1:10" ht="12.75" customHeight="1" x14ac:dyDescent="0.2">
      <c r="A18" s="34" t="s">
        <v>23</v>
      </c>
      <c r="B18" s="35">
        <v>115</v>
      </c>
      <c r="C18" s="35">
        <v>115</v>
      </c>
      <c r="D18" s="35">
        <v>2</v>
      </c>
      <c r="E18" s="35">
        <v>7</v>
      </c>
      <c r="F18" s="35">
        <v>7</v>
      </c>
      <c r="G18" s="36">
        <f t="shared" si="4"/>
        <v>-5</v>
      </c>
      <c r="H18" s="37">
        <f t="shared" si="5"/>
        <v>1.6666666666666667</v>
      </c>
      <c r="I18" s="37">
        <f t="shared" si="6"/>
        <v>5.833333333333333</v>
      </c>
      <c r="J18" s="37">
        <f t="shared" si="7"/>
        <v>-4.1666666666666661</v>
      </c>
    </row>
    <row r="19" spans="1:10" ht="12.75" customHeight="1" x14ac:dyDescent="0.2">
      <c r="A19" s="34" t="s">
        <v>24</v>
      </c>
      <c r="B19" s="35">
        <v>164</v>
      </c>
      <c r="C19" s="35">
        <v>163</v>
      </c>
      <c r="D19" s="35">
        <v>5</v>
      </c>
      <c r="E19" s="35">
        <v>10</v>
      </c>
      <c r="F19" s="35">
        <v>10</v>
      </c>
      <c r="G19" s="36">
        <f t="shared" si="4"/>
        <v>-5</v>
      </c>
      <c r="H19" s="37">
        <f t="shared" si="5"/>
        <v>2.9585798816568047</v>
      </c>
      <c r="I19" s="37">
        <f t="shared" si="6"/>
        <v>5.9171597633136095</v>
      </c>
      <c r="J19" s="37">
        <f t="shared" si="7"/>
        <v>-2.9585798816568047</v>
      </c>
    </row>
    <row r="20" spans="1:10" ht="12.75" customHeight="1" x14ac:dyDescent="0.2">
      <c r="A20" s="34" t="s">
        <v>25</v>
      </c>
      <c r="B20" s="35">
        <v>139</v>
      </c>
      <c r="C20" s="35">
        <v>138</v>
      </c>
      <c r="D20" s="35">
        <v>4</v>
      </c>
      <c r="E20" s="35">
        <v>6</v>
      </c>
      <c r="F20" s="35">
        <v>6</v>
      </c>
      <c r="G20" s="36">
        <f t="shared" si="4"/>
        <v>-2</v>
      </c>
      <c r="H20" s="37">
        <f t="shared" si="5"/>
        <v>2.8368794326241136</v>
      </c>
      <c r="I20" s="37">
        <f t="shared" si="6"/>
        <v>4.2553191489361701</v>
      </c>
      <c r="J20" s="37">
        <f t="shared" si="7"/>
        <v>-1.4184397163120568</v>
      </c>
    </row>
    <row r="21" spans="1:10" ht="12.75" customHeight="1" x14ac:dyDescent="0.2">
      <c r="A21" s="34" t="s">
        <v>26</v>
      </c>
      <c r="B21" s="35">
        <v>24</v>
      </c>
      <c r="C21" s="35">
        <v>24</v>
      </c>
      <c r="D21" s="35">
        <v>1</v>
      </c>
      <c r="E21" s="35">
        <v>3</v>
      </c>
      <c r="F21" s="35">
        <v>2</v>
      </c>
      <c r="G21" s="36">
        <f t="shared" si="4"/>
        <v>-1</v>
      </c>
      <c r="H21" s="37">
        <f t="shared" si="5"/>
        <v>4</v>
      </c>
      <c r="I21" s="37">
        <f t="shared" si="6"/>
        <v>8</v>
      </c>
      <c r="J21" s="37">
        <f t="shared" si="7"/>
        <v>-4</v>
      </c>
    </row>
    <row r="22" spans="1:10" ht="12.75" customHeight="1" x14ac:dyDescent="0.2">
      <c r="A22" s="34" t="s">
        <v>27</v>
      </c>
      <c r="B22" s="35">
        <v>24</v>
      </c>
      <c r="C22" s="35">
        <v>24</v>
      </c>
      <c r="D22" s="35">
        <v>2</v>
      </c>
      <c r="E22" s="35">
        <v>1</v>
      </c>
      <c r="F22" s="35">
        <v>1</v>
      </c>
      <c r="G22" s="36">
        <f t="shared" si="4"/>
        <v>1</v>
      </c>
      <c r="H22" s="37">
        <f t="shared" si="5"/>
        <v>8.695652173913043</v>
      </c>
      <c r="I22" s="37">
        <f t="shared" si="6"/>
        <v>4.3478260869565215</v>
      </c>
      <c r="J22" s="37">
        <f t="shared" si="7"/>
        <v>4.3478260869565215</v>
      </c>
    </row>
    <row r="23" spans="1:10" ht="12.75" customHeight="1" x14ac:dyDescent="0.2">
      <c r="A23" s="34" t="s">
        <v>28</v>
      </c>
      <c r="B23" s="35">
        <v>34</v>
      </c>
      <c r="C23" s="35">
        <v>34</v>
      </c>
      <c r="D23" s="35">
        <v>0</v>
      </c>
      <c r="E23" s="35">
        <v>1</v>
      </c>
      <c r="F23" s="35">
        <v>1</v>
      </c>
      <c r="G23" s="36">
        <f t="shared" si="4"/>
        <v>-1</v>
      </c>
      <c r="H23" s="37">
        <f t="shared" si="5"/>
        <v>0</v>
      </c>
      <c r="I23" s="37">
        <f t="shared" si="6"/>
        <v>2.8571428571428572</v>
      </c>
      <c r="J23" s="37">
        <f t="shared" si="7"/>
        <v>-2.8571428571428572</v>
      </c>
    </row>
    <row r="24" spans="1:10" ht="12.75" customHeight="1" x14ac:dyDescent="0.2">
      <c r="A24" s="34" t="s">
        <v>105</v>
      </c>
      <c r="B24" s="35">
        <v>10</v>
      </c>
      <c r="C24" s="35">
        <v>10</v>
      </c>
      <c r="D24" s="35">
        <v>0</v>
      </c>
      <c r="E24" s="35">
        <v>2</v>
      </c>
      <c r="F24" s="35">
        <v>2</v>
      </c>
      <c r="G24" s="36">
        <f t="shared" si="4"/>
        <v>-2</v>
      </c>
      <c r="H24" s="37">
        <f t="shared" si="5"/>
        <v>0</v>
      </c>
      <c r="I24" s="37">
        <f t="shared" si="6"/>
        <v>16.666666666666664</v>
      </c>
      <c r="J24" s="37">
        <f t="shared" si="7"/>
        <v>-16.666666666666664</v>
      </c>
    </row>
    <row r="25" spans="1:10" ht="12.75" customHeight="1" x14ac:dyDescent="0.2">
      <c r="A25" s="34" t="s">
        <v>29</v>
      </c>
      <c r="B25" s="35">
        <v>47</v>
      </c>
      <c r="C25" s="35">
        <v>47</v>
      </c>
      <c r="D25" s="35">
        <v>1</v>
      </c>
      <c r="E25" s="35">
        <v>1</v>
      </c>
      <c r="F25" s="35">
        <v>1</v>
      </c>
      <c r="G25" s="36">
        <f t="shared" si="4"/>
        <v>0</v>
      </c>
      <c r="H25" s="37">
        <f t="shared" si="5"/>
        <v>2.1276595744680851</v>
      </c>
      <c r="I25" s="37">
        <f t="shared" si="6"/>
        <v>2.1276595744680851</v>
      </c>
      <c r="J25" s="37">
        <f t="shared" si="7"/>
        <v>0</v>
      </c>
    </row>
    <row r="26" spans="1:10" ht="12.75" customHeight="1" x14ac:dyDescent="0.2">
      <c r="A26" s="34" t="s">
        <v>30</v>
      </c>
      <c r="B26" s="35">
        <v>40</v>
      </c>
      <c r="C26" s="35">
        <v>40</v>
      </c>
      <c r="D26" s="35">
        <v>2</v>
      </c>
      <c r="E26" s="35">
        <v>4</v>
      </c>
      <c r="F26" s="35">
        <v>4</v>
      </c>
      <c r="G26" s="36">
        <f t="shared" si="4"/>
        <v>-2</v>
      </c>
      <c r="H26" s="37">
        <f t="shared" si="5"/>
        <v>4.7619047619047619</v>
      </c>
      <c r="I26" s="37">
        <f t="shared" si="6"/>
        <v>9.5238095238095237</v>
      </c>
      <c r="J26" s="37">
        <f t="shared" si="7"/>
        <v>-4.7619047619047619</v>
      </c>
    </row>
    <row r="27" spans="1:10" ht="12.75" customHeight="1" x14ac:dyDescent="0.2">
      <c r="A27" s="34" t="s">
        <v>31</v>
      </c>
      <c r="B27" s="35">
        <v>238</v>
      </c>
      <c r="C27" s="35">
        <v>236</v>
      </c>
      <c r="D27" s="35">
        <v>6</v>
      </c>
      <c r="E27" s="35">
        <v>13</v>
      </c>
      <c r="F27" s="35">
        <v>13</v>
      </c>
      <c r="G27" s="36">
        <f t="shared" si="4"/>
        <v>-7</v>
      </c>
      <c r="H27" s="37">
        <f t="shared" si="5"/>
        <v>2.4489795918367347</v>
      </c>
      <c r="I27" s="37">
        <f t="shared" si="6"/>
        <v>5.3061224489795915</v>
      </c>
      <c r="J27" s="37">
        <f t="shared" si="7"/>
        <v>-2.8571428571428572</v>
      </c>
    </row>
    <row r="28" spans="1:10" ht="12.75" customHeight="1" x14ac:dyDescent="0.2">
      <c r="A28" s="34" t="s">
        <v>32</v>
      </c>
      <c r="B28" s="35">
        <v>47</v>
      </c>
      <c r="C28" s="35">
        <v>45</v>
      </c>
      <c r="D28" s="35">
        <v>1</v>
      </c>
      <c r="E28" s="35">
        <v>1</v>
      </c>
      <c r="F28" s="35">
        <v>1</v>
      </c>
      <c r="G28" s="36">
        <f t="shared" si="4"/>
        <v>0</v>
      </c>
      <c r="H28" s="37">
        <f t="shared" si="5"/>
        <v>2.1276595744680851</v>
      </c>
      <c r="I28" s="37">
        <f t="shared" si="6"/>
        <v>2.1276595744680851</v>
      </c>
      <c r="J28" s="37">
        <f t="shared" si="7"/>
        <v>0</v>
      </c>
    </row>
    <row r="29" spans="1:10" ht="12.75" customHeight="1" x14ac:dyDescent="0.2">
      <c r="A29" s="34" t="s">
        <v>33</v>
      </c>
      <c r="B29" s="35">
        <v>39</v>
      </c>
      <c r="C29" s="35">
        <v>39</v>
      </c>
      <c r="D29" s="35">
        <v>4</v>
      </c>
      <c r="E29" s="35">
        <v>4</v>
      </c>
      <c r="F29" s="35">
        <v>4</v>
      </c>
      <c r="G29" s="36">
        <f t="shared" si="4"/>
        <v>0</v>
      </c>
      <c r="H29" s="37">
        <f t="shared" si="5"/>
        <v>10.256410256410255</v>
      </c>
      <c r="I29" s="37">
        <f t="shared" si="6"/>
        <v>10.256410256410255</v>
      </c>
      <c r="J29" s="37">
        <f t="shared" si="7"/>
        <v>0</v>
      </c>
    </row>
    <row r="30" spans="1:10" ht="12.75" customHeight="1" x14ac:dyDescent="0.2">
      <c r="A30" s="34" t="s">
        <v>34</v>
      </c>
      <c r="B30" s="35">
        <v>34</v>
      </c>
      <c r="C30" s="35">
        <v>34</v>
      </c>
      <c r="D30" s="35">
        <v>1</v>
      </c>
      <c r="E30" s="35">
        <v>3</v>
      </c>
      <c r="F30" s="35">
        <v>3</v>
      </c>
      <c r="G30" s="36">
        <f t="shared" si="4"/>
        <v>-2</v>
      </c>
      <c r="H30" s="37">
        <f t="shared" si="5"/>
        <v>2.7777777777777777</v>
      </c>
      <c r="I30" s="37">
        <f t="shared" si="6"/>
        <v>8.3333333333333321</v>
      </c>
      <c r="J30" s="37">
        <f t="shared" si="7"/>
        <v>-5.5555555555555554</v>
      </c>
    </row>
    <row r="31" spans="1:10" ht="12.75" customHeight="1" x14ac:dyDescent="0.2">
      <c r="A31" s="34" t="s">
        <v>35</v>
      </c>
      <c r="B31" s="35">
        <v>63</v>
      </c>
      <c r="C31" s="35">
        <v>61</v>
      </c>
      <c r="D31" s="35">
        <v>4</v>
      </c>
      <c r="E31" s="35">
        <v>4</v>
      </c>
      <c r="F31" s="35">
        <v>4</v>
      </c>
      <c r="G31" s="36">
        <f t="shared" si="4"/>
        <v>0</v>
      </c>
      <c r="H31" s="37">
        <f t="shared" si="5"/>
        <v>6.3492063492063489</v>
      </c>
      <c r="I31" s="37">
        <f t="shared" si="6"/>
        <v>6.3492063492063489</v>
      </c>
      <c r="J31" s="37">
        <f t="shared" si="7"/>
        <v>0</v>
      </c>
    </row>
    <row r="32" spans="1:10" ht="12.75" customHeight="1" x14ac:dyDescent="0.2">
      <c r="A32" s="34" t="s">
        <v>36</v>
      </c>
      <c r="B32" s="35">
        <v>20</v>
      </c>
      <c r="C32" s="35">
        <v>20</v>
      </c>
      <c r="D32" s="35">
        <v>1</v>
      </c>
      <c r="E32" s="35">
        <v>0</v>
      </c>
      <c r="F32" s="35">
        <v>0</v>
      </c>
      <c r="G32" s="36">
        <f t="shared" si="4"/>
        <v>1</v>
      </c>
      <c r="H32" s="37">
        <f t="shared" si="5"/>
        <v>5.2631578947368416</v>
      </c>
      <c r="I32" s="37">
        <f t="shared" si="6"/>
        <v>0</v>
      </c>
      <c r="J32" s="37">
        <f t="shared" si="7"/>
        <v>5.2631578947368416</v>
      </c>
    </row>
    <row r="33" spans="1:10" ht="12.75" customHeight="1" x14ac:dyDescent="0.2">
      <c r="A33" s="34" t="s">
        <v>37</v>
      </c>
      <c r="B33" s="35">
        <v>73</v>
      </c>
      <c r="C33" s="35">
        <v>72</v>
      </c>
      <c r="D33" s="35">
        <v>4</v>
      </c>
      <c r="E33" s="35">
        <v>2</v>
      </c>
      <c r="F33" s="35">
        <v>2</v>
      </c>
      <c r="G33" s="36">
        <f t="shared" si="4"/>
        <v>2</v>
      </c>
      <c r="H33" s="37">
        <f t="shared" si="5"/>
        <v>5.6338028169014089</v>
      </c>
      <c r="I33" s="37">
        <f t="shared" si="6"/>
        <v>2.8169014084507045</v>
      </c>
      <c r="J33" s="37">
        <f t="shared" si="7"/>
        <v>2.8169014084507045</v>
      </c>
    </row>
    <row r="34" spans="1:10" ht="12.75" customHeight="1" x14ac:dyDescent="0.2">
      <c r="A34" s="34" t="s">
        <v>38</v>
      </c>
      <c r="B34" s="35">
        <v>213</v>
      </c>
      <c r="C34" s="35">
        <v>210</v>
      </c>
      <c r="D34" s="35">
        <v>17</v>
      </c>
      <c r="E34" s="35">
        <v>9</v>
      </c>
      <c r="F34" s="35">
        <v>9</v>
      </c>
      <c r="G34" s="36">
        <f t="shared" si="4"/>
        <v>8</v>
      </c>
      <c r="H34" s="37">
        <f t="shared" si="5"/>
        <v>8.2926829268292686</v>
      </c>
      <c r="I34" s="37">
        <f t="shared" si="6"/>
        <v>4.3902439024390238</v>
      </c>
      <c r="J34" s="37">
        <f t="shared" si="7"/>
        <v>3.9024390243902438</v>
      </c>
    </row>
    <row r="35" spans="1:10" ht="12.75" customHeight="1" x14ac:dyDescent="0.2">
      <c r="A35" s="34" t="s">
        <v>39</v>
      </c>
      <c r="B35" s="35">
        <v>106</v>
      </c>
      <c r="C35" s="35">
        <v>106</v>
      </c>
      <c r="D35" s="35">
        <v>6</v>
      </c>
      <c r="E35" s="35">
        <v>11</v>
      </c>
      <c r="F35" s="35">
        <v>10</v>
      </c>
      <c r="G35" s="36">
        <f t="shared" si="4"/>
        <v>-4</v>
      </c>
      <c r="H35" s="37">
        <f t="shared" si="5"/>
        <v>5.4545454545454541</v>
      </c>
      <c r="I35" s="37">
        <f t="shared" si="6"/>
        <v>9.0909090909090917</v>
      </c>
      <c r="J35" s="37">
        <f t="shared" si="7"/>
        <v>-3.6363636363636362</v>
      </c>
    </row>
    <row r="36" spans="1:10" ht="12.75" customHeight="1" x14ac:dyDescent="0.2">
      <c r="A36" s="34" t="s">
        <v>40</v>
      </c>
      <c r="B36" s="35">
        <v>118</v>
      </c>
      <c r="C36" s="35">
        <v>115</v>
      </c>
      <c r="D36" s="35">
        <v>2</v>
      </c>
      <c r="E36" s="35">
        <v>8</v>
      </c>
      <c r="F36" s="35">
        <v>7</v>
      </c>
      <c r="G36" s="36">
        <f t="shared" si="4"/>
        <v>-5</v>
      </c>
      <c r="H36" s="37">
        <f t="shared" si="5"/>
        <v>1.6260162601626018</v>
      </c>
      <c r="I36" s="37">
        <f t="shared" si="6"/>
        <v>5.6910569105691051</v>
      </c>
      <c r="J36" s="37">
        <f t="shared" si="7"/>
        <v>-4.0650406504065035</v>
      </c>
    </row>
    <row r="37" spans="1:10" ht="12.75" customHeight="1" x14ac:dyDescent="0.2">
      <c r="A37" s="34" t="s">
        <v>41</v>
      </c>
      <c r="B37" s="35">
        <v>38</v>
      </c>
      <c r="C37" s="35">
        <v>36</v>
      </c>
      <c r="D37" s="35">
        <v>1</v>
      </c>
      <c r="E37" s="35">
        <v>0</v>
      </c>
      <c r="F37" s="35">
        <v>0</v>
      </c>
      <c r="G37" s="36">
        <f t="shared" si="4"/>
        <v>1</v>
      </c>
      <c r="H37" s="37">
        <f t="shared" si="5"/>
        <v>2.7027027027027026</v>
      </c>
      <c r="I37" s="37">
        <f t="shared" si="6"/>
        <v>0</v>
      </c>
      <c r="J37" s="37">
        <f t="shared" si="7"/>
        <v>2.7027027027027026</v>
      </c>
    </row>
    <row r="38" spans="1:10" ht="12.75" customHeight="1" x14ac:dyDescent="0.2">
      <c r="A38" s="34" t="s">
        <v>42</v>
      </c>
      <c r="B38" s="35">
        <v>81</v>
      </c>
      <c r="C38" s="35">
        <v>81</v>
      </c>
      <c r="D38" s="35">
        <v>1</v>
      </c>
      <c r="E38" s="35">
        <v>2</v>
      </c>
      <c r="F38" s="35">
        <v>2</v>
      </c>
      <c r="G38" s="36">
        <f t="shared" ref="G38:G69" si="8">D38-F38</f>
        <v>-1</v>
      </c>
      <c r="H38" s="37">
        <f t="shared" ref="H38:H69" si="9">D38/(B38-D38+F38)*100</f>
        <v>1.2195121951219512</v>
      </c>
      <c r="I38" s="37">
        <f t="shared" ref="I38:I69" si="10">F38/(B38-D38+F38)*100</f>
        <v>2.4390243902439024</v>
      </c>
      <c r="J38" s="37">
        <f t="shared" ref="J38:J69" si="11">G38/(B38-D38+F38)*100</f>
        <v>-1.2195121951219512</v>
      </c>
    </row>
    <row r="39" spans="1:10" ht="12.75" customHeight="1" x14ac:dyDescent="0.2">
      <c r="A39" s="34" t="s">
        <v>43</v>
      </c>
      <c r="B39" s="35">
        <v>117</v>
      </c>
      <c r="C39" s="35">
        <v>116</v>
      </c>
      <c r="D39" s="35">
        <v>8</v>
      </c>
      <c r="E39" s="35">
        <v>8</v>
      </c>
      <c r="F39" s="35">
        <v>7</v>
      </c>
      <c r="G39" s="36">
        <f t="shared" si="8"/>
        <v>1</v>
      </c>
      <c r="H39" s="37">
        <f t="shared" si="9"/>
        <v>6.8965517241379306</v>
      </c>
      <c r="I39" s="37">
        <f t="shared" si="10"/>
        <v>6.0344827586206895</v>
      </c>
      <c r="J39" s="37">
        <f t="shared" si="11"/>
        <v>0.86206896551724133</v>
      </c>
    </row>
    <row r="40" spans="1:10" ht="12.75" customHeight="1" x14ac:dyDescent="0.2">
      <c r="A40" s="34" t="s">
        <v>44</v>
      </c>
      <c r="B40" s="35">
        <v>636</v>
      </c>
      <c r="C40" s="35">
        <v>611</v>
      </c>
      <c r="D40" s="35">
        <v>27</v>
      </c>
      <c r="E40" s="35">
        <v>17</v>
      </c>
      <c r="F40" s="35">
        <v>14</v>
      </c>
      <c r="G40" s="36">
        <f t="shared" si="8"/>
        <v>13</v>
      </c>
      <c r="H40" s="37">
        <f t="shared" si="9"/>
        <v>4.3338683788121983</v>
      </c>
      <c r="I40" s="37">
        <f t="shared" si="10"/>
        <v>2.2471910112359552</v>
      </c>
      <c r="J40" s="37">
        <f t="shared" si="11"/>
        <v>2.086677367576244</v>
      </c>
    </row>
    <row r="41" spans="1:10" ht="12.75" customHeight="1" x14ac:dyDescent="0.2">
      <c r="A41" s="34" t="s">
        <v>45</v>
      </c>
      <c r="B41" s="35">
        <v>80</v>
      </c>
      <c r="C41" s="35">
        <v>76</v>
      </c>
      <c r="D41" s="35">
        <v>4</v>
      </c>
      <c r="E41" s="35">
        <v>1</v>
      </c>
      <c r="F41" s="35">
        <v>0</v>
      </c>
      <c r="G41" s="36">
        <f t="shared" si="8"/>
        <v>4</v>
      </c>
      <c r="H41" s="37">
        <f t="shared" si="9"/>
        <v>5.2631578947368416</v>
      </c>
      <c r="I41" s="37">
        <f t="shared" si="10"/>
        <v>0</v>
      </c>
      <c r="J41" s="37">
        <f t="shared" si="11"/>
        <v>5.2631578947368416</v>
      </c>
    </row>
    <row r="42" spans="1:10" ht="12.75" customHeight="1" x14ac:dyDescent="0.2">
      <c r="A42" s="34" t="s">
        <v>46</v>
      </c>
      <c r="B42" s="35">
        <v>698</v>
      </c>
      <c r="C42" s="35">
        <v>690</v>
      </c>
      <c r="D42" s="35">
        <v>15</v>
      </c>
      <c r="E42" s="35">
        <v>43</v>
      </c>
      <c r="F42" s="35">
        <v>41</v>
      </c>
      <c r="G42" s="36">
        <f t="shared" si="8"/>
        <v>-26</v>
      </c>
      <c r="H42" s="37">
        <f t="shared" si="9"/>
        <v>2.0718232044198892</v>
      </c>
      <c r="I42" s="37">
        <f t="shared" si="10"/>
        <v>5.6629834254143647</v>
      </c>
      <c r="J42" s="37">
        <f t="shared" si="11"/>
        <v>-3.5911602209944751</v>
      </c>
    </row>
    <row r="43" spans="1:10" ht="12.75" customHeight="1" x14ac:dyDescent="0.2">
      <c r="A43" s="34" t="s">
        <v>47</v>
      </c>
      <c r="B43" s="35">
        <v>62</v>
      </c>
      <c r="C43" s="35">
        <v>62</v>
      </c>
      <c r="D43" s="35">
        <v>4</v>
      </c>
      <c r="E43" s="35">
        <v>3</v>
      </c>
      <c r="F43" s="35">
        <v>3</v>
      </c>
      <c r="G43" s="36">
        <f t="shared" si="8"/>
        <v>1</v>
      </c>
      <c r="H43" s="37">
        <f t="shared" si="9"/>
        <v>6.557377049180328</v>
      </c>
      <c r="I43" s="37">
        <f t="shared" si="10"/>
        <v>4.918032786885246</v>
      </c>
      <c r="J43" s="37">
        <f t="shared" si="11"/>
        <v>1.639344262295082</v>
      </c>
    </row>
    <row r="44" spans="1:10" ht="12.75" customHeight="1" x14ac:dyDescent="0.2">
      <c r="A44" s="34" t="s">
        <v>48</v>
      </c>
      <c r="B44" s="35">
        <v>106</v>
      </c>
      <c r="C44" s="35">
        <v>103</v>
      </c>
      <c r="D44" s="35">
        <v>5</v>
      </c>
      <c r="E44" s="35">
        <v>2</v>
      </c>
      <c r="F44" s="35">
        <v>2</v>
      </c>
      <c r="G44" s="36">
        <f t="shared" si="8"/>
        <v>3</v>
      </c>
      <c r="H44" s="37">
        <f t="shared" si="9"/>
        <v>4.8543689320388346</v>
      </c>
      <c r="I44" s="37">
        <f t="shared" si="10"/>
        <v>1.9417475728155338</v>
      </c>
      <c r="J44" s="37">
        <f t="shared" si="11"/>
        <v>2.912621359223301</v>
      </c>
    </row>
    <row r="45" spans="1:10" ht="12.75" customHeight="1" x14ac:dyDescent="0.2">
      <c r="A45" s="34" t="s">
        <v>49</v>
      </c>
      <c r="B45" s="35">
        <v>172</v>
      </c>
      <c r="C45" s="35">
        <v>171</v>
      </c>
      <c r="D45" s="35">
        <v>6</v>
      </c>
      <c r="E45" s="35">
        <v>7</v>
      </c>
      <c r="F45" s="35">
        <v>7</v>
      </c>
      <c r="G45" s="36">
        <f t="shared" si="8"/>
        <v>-1</v>
      </c>
      <c r="H45" s="37">
        <f t="shared" si="9"/>
        <v>3.4682080924855487</v>
      </c>
      <c r="I45" s="37">
        <f t="shared" si="10"/>
        <v>4.0462427745664744</v>
      </c>
      <c r="J45" s="37">
        <f t="shared" si="11"/>
        <v>-0.57803468208092479</v>
      </c>
    </row>
    <row r="46" spans="1:10" ht="12.75" customHeight="1" x14ac:dyDescent="0.2">
      <c r="A46" s="34" t="s">
        <v>50</v>
      </c>
      <c r="B46" s="35">
        <v>22</v>
      </c>
      <c r="C46" s="35">
        <v>21</v>
      </c>
      <c r="D46" s="35">
        <v>1</v>
      </c>
      <c r="E46" s="35">
        <v>0</v>
      </c>
      <c r="F46" s="35">
        <v>0</v>
      </c>
      <c r="G46" s="36">
        <f t="shared" si="8"/>
        <v>1</v>
      </c>
      <c r="H46" s="37">
        <f t="shared" si="9"/>
        <v>4.7619047619047619</v>
      </c>
      <c r="I46" s="37">
        <f t="shared" si="10"/>
        <v>0</v>
      </c>
      <c r="J46" s="37">
        <f t="shared" si="11"/>
        <v>4.7619047619047619</v>
      </c>
    </row>
    <row r="47" spans="1:10" ht="12.75" customHeight="1" x14ac:dyDescent="0.2">
      <c r="A47" s="34" t="s">
        <v>51</v>
      </c>
      <c r="B47" s="35">
        <v>108</v>
      </c>
      <c r="C47" s="35">
        <v>107</v>
      </c>
      <c r="D47" s="35">
        <v>7</v>
      </c>
      <c r="E47" s="35">
        <v>8</v>
      </c>
      <c r="F47" s="35">
        <v>7</v>
      </c>
      <c r="G47" s="36">
        <f t="shared" si="8"/>
        <v>0</v>
      </c>
      <c r="H47" s="37">
        <f t="shared" si="9"/>
        <v>6.481481481481481</v>
      </c>
      <c r="I47" s="37">
        <f t="shared" si="10"/>
        <v>6.481481481481481</v>
      </c>
      <c r="J47" s="37">
        <f t="shared" si="11"/>
        <v>0</v>
      </c>
    </row>
    <row r="48" spans="1:10" ht="12.75" customHeight="1" x14ac:dyDescent="0.2">
      <c r="A48" s="34" t="s">
        <v>52</v>
      </c>
      <c r="B48" s="35">
        <v>187</v>
      </c>
      <c r="C48" s="35">
        <v>185</v>
      </c>
      <c r="D48" s="35">
        <v>7</v>
      </c>
      <c r="E48" s="35">
        <v>5</v>
      </c>
      <c r="F48" s="35">
        <v>5</v>
      </c>
      <c r="G48" s="36">
        <f t="shared" si="8"/>
        <v>2</v>
      </c>
      <c r="H48" s="37">
        <f t="shared" si="9"/>
        <v>3.7837837837837842</v>
      </c>
      <c r="I48" s="37">
        <f t="shared" si="10"/>
        <v>2.7027027027027026</v>
      </c>
      <c r="J48" s="37">
        <f t="shared" si="11"/>
        <v>1.0810810810810811</v>
      </c>
    </row>
    <row r="49" spans="1:10" ht="12.75" customHeight="1" x14ac:dyDescent="0.2">
      <c r="A49" s="34" t="s">
        <v>53</v>
      </c>
      <c r="B49" s="35">
        <v>83</v>
      </c>
      <c r="C49" s="35">
        <v>81</v>
      </c>
      <c r="D49" s="35">
        <v>0</v>
      </c>
      <c r="E49" s="35">
        <v>4</v>
      </c>
      <c r="F49" s="35">
        <v>4</v>
      </c>
      <c r="G49" s="36">
        <f t="shared" si="8"/>
        <v>-4</v>
      </c>
      <c r="H49" s="37">
        <f t="shared" si="9"/>
        <v>0</v>
      </c>
      <c r="I49" s="37">
        <f t="shared" si="10"/>
        <v>4.5977011494252871</v>
      </c>
      <c r="J49" s="37">
        <f t="shared" si="11"/>
        <v>-4.5977011494252871</v>
      </c>
    </row>
    <row r="50" spans="1:10" ht="12.75" customHeight="1" x14ac:dyDescent="0.2">
      <c r="A50" s="34" t="s">
        <v>54</v>
      </c>
      <c r="B50" s="35">
        <v>15</v>
      </c>
      <c r="C50" s="35">
        <v>14</v>
      </c>
      <c r="D50" s="35">
        <v>0</v>
      </c>
      <c r="E50" s="35">
        <v>0</v>
      </c>
      <c r="F50" s="35">
        <v>0</v>
      </c>
      <c r="G50" s="36">
        <f t="shared" si="8"/>
        <v>0</v>
      </c>
      <c r="H50" s="37">
        <f t="shared" si="9"/>
        <v>0</v>
      </c>
      <c r="I50" s="37">
        <f t="shared" si="10"/>
        <v>0</v>
      </c>
      <c r="J50" s="37">
        <f t="shared" si="11"/>
        <v>0</v>
      </c>
    </row>
    <row r="51" spans="1:10" ht="12.75" customHeight="1" x14ac:dyDescent="0.2">
      <c r="A51" s="34" t="s">
        <v>55</v>
      </c>
      <c r="B51" s="35">
        <v>27</v>
      </c>
      <c r="C51" s="35">
        <v>27</v>
      </c>
      <c r="D51" s="35">
        <v>0</v>
      </c>
      <c r="E51" s="35">
        <v>1</v>
      </c>
      <c r="F51" s="35">
        <v>1</v>
      </c>
      <c r="G51" s="36">
        <f t="shared" si="8"/>
        <v>-1</v>
      </c>
      <c r="H51" s="37">
        <f t="shared" si="9"/>
        <v>0</v>
      </c>
      <c r="I51" s="37">
        <f t="shared" si="10"/>
        <v>3.5714285714285712</v>
      </c>
      <c r="J51" s="37">
        <f t="shared" si="11"/>
        <v>-3.5714285714285712</v>
      </c>
    </row>
    <row r="52" spans="1:10" ht="12.75" customHeight="1" x14ac:dyDescent="0.2">
      <c r="A52" s="34" t="s">
        <v>56</v>
      </c>
      <c r="B52" s="35">
        <v>84</v>
      </c>
      <c r="C52" s="35">
        <v>83</v>
      </c>
      <c r="D52" s="35">
        <v>0</v>
      </c>
      <c r="E52" s="35">
        <v>3</v>
      </c>
      <c r="F52" s="35">
        <v>3</v>
      </c>
      <c r="G52" s="36">
        <f t="shared" si="8"/>
        <v>-3</v>
      </c>
      <c r="H52" s="37">
        <f t="shared" si="9"/>
        <v>0</v>
      </c>
      <c r="I52" s="37">
        <f t="shared" si="10"/>
        <v>3.4482758620689653</v>
      </c>
      <c r="J52" s="37">
        <f t="shared" si="11"/>
        <v>-3.4482758620689653</v>
      </c>
    </row>
    <row r="53" spans="1:10" ht="12.75" customHeight="1" x14ac:dyDescent="0.2">
      <c r="A53" s="34" t="s">
        <v>57</v>
      </c>
      <c r="B53" s="35">
        <v>55</v>
      </c>
      <c r="C53" s="35">
        <v>53</v>
      </c>
      <c r="D53" s="35">
        <v>1</v>
      </c>
      <c r="E53" s="35">
        <v>0</v>
      </c>
      <c r="F53" s="35">
        <v>0</v>
      </c>
      <c r="G53" s="36">
        <f t="shared" si="8"/>
        <v>1</v>
      </c>
      <c r="H53" s="37">
        <f t="shared" si="9"/>
        <v>1.8518518518518516</v>
      </c>
      <c r="I53" s="37">
        <f t="shared" si="10"/>
        <v>0</v>
      </c>
      <c r="J53" s="37">
        <f t="shared" si="11"/>
        <v>1.8518518518518516</v>
      </c>
    </row>
    <row r="54" spans="1:10" ht="12.75" customHeight="1" x14ac:dyDescent="0.2">
      <c r="A54" s="34" t="s">
        <v>58</v>
      </c>
      <c r="B54" s="35">
        <v>26</v>
      </c>
      <c r="C54" s="35">
        <v>26</v>
      </c>
      <c r="D54" s="35">
        <v>4</v>
      </c>
      <c r="E54" s="35">
        <v>0</v>
      </c>
      <c r="F54" s="35">
        <v>0</v>
      </c>
      <c r="G54" s="36">
        <f t="shared" si="8"/>
        <v>4</v>
      </c>
      <c r="H54" s="37">
        <f t="shared" si="9"/>
        <v>18.181818181818183</v>
      </c>
      <c r="I54" s="37">
        <f t="shared" si="10"/>
        <v>0</v>
      </c>
      <c r="J54" s="37">
        <f t="shared" si="11"/>
        <v>18.181818181818183</v>
      </c>
    </row>
    <row r="55" spans="1:10" ht="12.75" customHeight="1" x14ac:dyDescent="0.2">
      <c r="A55" s="34" t="s">
        <v>59</v>
      </c>
      <c r="B55" s="35">
        <v>59</v>
      </c>
      <c r="C55" s="35">
        <v>58</v>
      </c>
      <c r="D55" s="35">
        <v>2</v>
      </c>
      <c r="E55" s="35">
        <v>6</v>
      </c>
      <c r="F55" s="35">
        <v>6</v>
      </c>
      <c r="G55" s="36">
        <f t="shared" si="8"/>
        <v>-4</v>
      </c>
      <c r="H55" s="37">
        <f t="shared" si="9"/>
        <v>3.1746031746031744</v>
      </c>
      <c r="I55" s="37">
        <f t="shared" si="10"/>
        <v>9.5238095238095237</v>
      </c>
      <c r="J55" s="37">
        <f t="shared" si="11"/>
        <v>-6.3492063492063489</v>
      </c>
    </row>
    <row r="56" spans="1:10" ht="12.75" customHeight="1" x14ac:dyDescent="0.2">
      <c r="A56" s="34" t="s">
        <v>60</v>
      </c>
      <c r="B56" s="35">
        <v>34</v>
      </c>
      <c r="C56" s="35">
        <v>34</v>
      </c>
      <c r="D56" s="35">
        <v>2</v>
      </c>
      <c r="E56" s="35">
        <v>1</v>
      </c>
      <c r="F56" s="35">
        <v>1</v>
      </c>
      <c r="G56" s="36">
        <f t="shared" si="8"/>
        <v>1</v>
      </c>
      <c r="H56" s="37">
        <f t="shared" si="9"/>
        <v>6.0606060606060606</v>
      </c>
      <c r="I56" s="37">
        <f t="shared" si="10"/>
        <v>3.0303030303030303</v>
      </c>
      <c r="J56" s="37">
        <f t="shared" si="11"/>
        <v>3.0303030303030303</v>
      </c>
    </row>
    <row r="57" spans="1:10" ht="12.75" customHeight="1" x14ac:dyDescent="0.2">
      <c r="A57" s="34" t="s">
        <v>61</v>
      </c>
      <c r="B57" s="35">
        <v>412</v>
      </c>
      <c r="C57" s="35">
        <v>403</v>
      </c>
      <c r="D57" s="35">
        <v>15</v>
      </c>
      <c r="E57" s="35">
        <v>27</v>
      </c>
      <c r="F57" s="35">
        <v>26</v>
      </c>
      <c r="G57" s="36">
        <f t="shared" si="8"/>
        <v>-11</v>
      </c>
      <c r="H57" s="37">
        <f t="shared" si="9"/>
        <v>3.5460992907801421</v>
      </c>
      <c r="I57" s="37">
        <f t="shared" si="10"/>
        <v>6.1465721040189125</v>
      </c>
      <c r="J57" s="37">
        <f t="shared" si="11"/>
        <v>-2.6004728132387704</v>
      </c>
    </row>
    <row r="58" spans="1:10" ht="12.75" customHeight="1" x14ac:dyDescent="0.2">
      <c r="A58" s="34" t="s">
        <v>62</v>
      </c>
      <c r="B58" s="35">
        <v>24</v>
      </c>
      <c r="C58" s="35">
        <v>23</v>
      </c>
      <c r="D58" s="35">
        <v>1</v>
      </c>
      <c r="E58" s="35">
        <v>3</v>
      </c>
      <c r="F58" s="35">
        <v>3</v>
      </c>
      <c r="G58" s="36">
        <f t="shared" si="8"/>
        <v>-2</v>
      </c>
      <c r="H58" s="37">
        <f t="shared" si="9"/>
        <v>3.8461538461538463</v>
      </c>
      <c r="I58" s="37">
        <f t="shared" si="10"/>
        <v>11.538461538461538</v>
      </c>
      <c r="J58" s="37">
        <f t="shared" si="11"/>
        <v>-7.6923076923076925</v>
      </c>
    </row>
    <row r="59" spans="1:10" ht="12.75" customHeight="1" x14ac:dyDescent="0.2">
      <c r="A59" s="34" t="s">
        <v>63</v>
      </c>
      <c r="B59" s="35">
        <v>14</v>
      </c>
      <c r="C59" s="35">
        <v>13</v>
      </c>
      <c r="D59" s="35">
        <v>1</v>
      </c>
      <c r="E59" s="35">
        <v>0</v>
      </c>
      <c r="F59" s="35">
        <v>0</v>
      </c>
      <c r="G59" s="36">
        <f t="shared" si="8"/>
        <v>1</v>
      </c>
      <c r="H59" s="37">
        <f t="shared" si="9"/>
        <v>7.6923076923076925</v>
      </c>
      <c r="I59" s="37">
        <f t="shared" si="10"/>
        <v>0</v>
      </c>
      <c r="J59" s="37">
        <f t="shared" si="11"/>
        <v>7.6923076923076925</v>
      </c>
    </row>
    <row r="60" spans="1:10" ht="12.75" customHeight="1" x14ac:dyDescent="0.2">
      <c r="A60" s="34" t="s">
        <v>64</v>
      </c>
      <c r="B60" s="35">
        <v>75</v>
      </c>
      <c r="C60" s="35">
        <v>73</v>
      </c>
      <c r="D60" s="35">
        <v>2</v>
      </c>
      <c r="E60" s="35">
        <v>7</v>
      </c>
      <c r="F60" s="35">
        <v>7</v>
      </c>
      <c r="G60" s="36">
        <f t="shared" si="8"/>
        <v>-5</v>
      </c>
      <c r="H60" s="37">
        <f t="shared" si="9"/>
        <v>2.5</v>
      </c>
      <c r="I60" s="37">
        <f t="shared" si="10"/>
        <v>8.75</v>
      </c>
      <c r="J60" s="37">
        <f t="shared" si="11"/>
        <v>-6.25</v>
      </c>
    </row>
    <row r="61" spans="1:10" ht="12.75" customHeight="1" x14ac:dyDescent="0.2">
      <c r="A61" s="34" t="s">
        <v>65</v>
      </c>
      <c r="B61" s="35">
        <v>30</v>
      </c>
      <c r="C61" s="35">
        <v>30</v>
      </c>
      <c r="D61" s="35">
        <v>1</v>
      </c>
      <c r="E61" s="35">
        <v>3</v>
      </c>
      <c r="F61" s="35">
        <v>2</v>
      </c>
      <c r="G61" s="36">
        <f t="shared" si="8"/>
        <v>-1</v>
      </c>
      <c r="H61" s="37">
        <f t="shared" si="9"/>
        <v>3.225806451612903</v>
      </c>
      <c r="I61" s="37">
        <f t="shared" si="10"/>
        <v>6.4516129032258061</v>
      </c>
      <c r="J61" s="37">
        <f t="shared" si="11"/>
        <v>-3.225806451612903</v>
      </c>
    </row>
    <row r="62" spans="1:10" ht="12.75" customHeight="1" x14ac:dyDescent="0.2">
      <c r="A62" s="34" t="s">
        <v>66</v>
      </c>
      <c r="B62" s="35">
        <v>244</v>
      </c>
      <c r="C62" s="35">
        <v>242</v>
      </c>
      <c r="D62" s="35">
        <v>10</v>
      </c>
      <c r="E62" s="35">
        <v>11</v>
      </c>
      <c r="F62" s="35">
        <v>11</v>
      </c>
      <c r="G62" s="36">
        <f t="shared" si="8"/>
        <v>-1</v>
      </c>
      <c r="H62" s="37">
        <f t="shared" si="9"/>
        <v>4.0816326530612246</v>
      </c>
      <c r="I62" s="37">
        <f t="shared" si="10"/>
        <v>4.4897959183673466</v>
      </c>
      <c r="J62" s="37">
        <f t="shared" si="11"/>
        <v>-0.40816326530612246</v>
      </c>
    </row>
    <row r="63" spans="1:10" ht="12.75" customHeight="1" x14ac:dyDescent="0.2">
      <c r="A63" s="34" t="s">
        <v>67</v>
      </c>
      <c r="B63" s="35">
        <v>36</v>
      </c>
      <c r="C63" s="35">
        <v>36</v>
      </c>
      <c r="D63" s="35">
        <v>0</v>
      </c>
      <c r="E63" s="35">
        <v>0</v>
      </c>
      <c r="F63" s="35">
        <v>0</v>
      </c>
      <c r="G63" s="36">
        <f t="shared" si="8"/>
        <v>0</v>
      </c>
      <c r="H63" s="37">
        <f t="shared" si="9"/>
        <v>0</v>
      </c>
      <c r="I63" s="37">
        <f t="shared" si="10"/>
        <v>0</v>
      </c>
      <c r="J63" s="37">
        <f t="shared" si="11"/>
        <v>0</v>
      </c>
    </row>
    <row r="64" spans="1:10" ht="12.75" customHeight="1" x14ac:dyDescent="0.2">
      <c r="A64" s="34" t="s">
        <v>68</v>
      </c>
      <c r="B64" s="35">
        <v>46</v>
      </c>
      <c r="C64" s="35">
        <v>46</v>
      </c>
      <c r="D64" s="35">
        <v>1</v>
      </c>
      <c r="E64" s="35">
        <v>4</v>
      </c>
      <c r="F64" s="35">
        <v>4</v>
      </c>
      <c r="G64" s="36">
        <f t="shared" si="8"/>
        <v>-3</v>
      </c>
      <c r="H64" s="37">
        <f t="shared" si="9"/>
        <v>2.0408163265306123</v>
      </c>
      <c r="I64" s="37">
        <f t="shared" si="10"/>
        <v>8.1632653061224492</v>
      </c>
      <c r="J64" s="37">
        <f t="shared" si="11"/>
        <v>-6.1224489795918364</v>
      </c>
    </row>
    <row r="65" spans="1:10" ht="12.75" customHeight="1" x14ac:dyDescent="0.2">
      <c r="A65" s="34" t="s">
        <v>69</v>
      </c>
      <c r="B65" s="35">
        <v>23</v>
      </c>
      <c r="C65" s="35">
        <v>23</v>
      </c>
      <c r="D65" s="35">
        <v>1</v>
      </c>
      <c r="E65" s="35">
        <v>1</v>
      </c>
      <c r="F65" s="35">
        <v>0</v>
      </c>
      <c r="G65" s="36">
        <f t="shared" si="8"/>
        <v>1</v>
      </c>
      <c r="H65" s="37">
        <f t="shared" si="9"/>
        <v>4.5454545454545459</v>
      </c>
      <c r="I65" s="37">
        <f t="shared" si="10"/>
        <v>0</v>
      </c>
      <c r="J65" s="37">
        <f t="shared" si="11"/>
        <v>4.5454545454545459</v>
      </c>
    </row>
    <row r="66" spans="1:10" ht="12.75" customHeight="1" x14ac:dyDescent="0.2">
      <c r="A66" s="34" t="s">
        <v>70</v>
      </c>
      <c r="B66" s="35">
        <v>32</v>
      </c>
      <c r="C66" s="35">
        <v>32</v>
      </c>
      <c r="D66" s="35">
        <v>0</v>
      </c>
      <c r="E66" s="35">
        <v>2</v>
      </c>
      <c r="F66" s="35">
        <v>2</v>
      </c>
      <c r="G66" s="36">
        <f t="shared" si="8"/>
        <v>-2</v>
      </c>
      <c r="H66" s="37">
        <f t="shared" si="9"/>
        <v>0</v>
      </c>
      <c r="I66" s="37">
        <f t="shared" si="10"/>
        <v>5.8823529411764701</v>
      </c>
      <c r="J66" s="37">
        <f t="shared" si="11"/>
        <v>-5.8823529411764701</v>
      </c>
    </row>
    <row r="67" spans="1:10" ht="12.75" customHeight="1" x14ac:dyDescent="0.2">
      <c r="A67" s="34" t="s">
        <v>106</v>
      </c>
      <c r="B67" s="35">
        <v>129</v>
      </c>
      <c r="C67" s="35">
        <v>127</v>
      </c>
      <c r="D67" s="35">
        <v>7</v>
      </c>
      <c r="E67" s="35">
        <v>4</v>
      </c>
      <c r="F67" s="35">
        <v>4</v>
      </c>
      <c r="G67" s="36">
        <f t="shared" si="8"/>
        <v>3</v>
      </c>
      <c r="H67" s="37">
        <f t="shared" si="9"/>
        <v>5.5555555555555554</v>
      </c>
      <c r="I67" s="37">
        <f t="shared" si="10"/>
        <v>3.1746031746031744</v>
      </c>
      <c r="J67" s="37">
        <f t="shared" si="11"/>
        <v>2.3809523809523809</v>
      </c>
    </row>
    <row r="68" spans="1:10" ht="12.75" customHeight="1" x14ac:dyDescent="0.2">
      <c r="A68" s="34" t="s">
        <v>71</v>
      </c>
      <c r="B68" s="35">
        <v>86</v>
      </c>
      <c r="C68" s="35">
        <v>86</v>
      </c>
      <c r="D68" s="35">
        <v>1</v>
      </c>
      <c r="E68" s="35">
        <v>8</v>
      </c>
      <c r="F68" s="35">
        <v>7</v>
      </c>
      <c r="G68" s="36">
        <f t="shared" si="8"/>
        <v>-6</v>
      </c>
      <c r="H68" s="37">
        <f t="shared" si="9"/>
        <v>1.0869565217391304</v>
      </c>
      <c r="I68" s="37">
        <f t="shared" si="10"/>
        <v>7.608695652173914</v>
      </c>
      <c r="J68" s="37">
        <f t="shared" si="11"/>
        <v>-6.5217391304347823</v>
      </c>
    </row>
    <row r="69" spans="1:10" ht="12.75" customHeight="1" x14ac:dyDescent="0.2">
      <c r="A69" s="34" t="s">
        <v>72</v>
      </c>
      <c r="B69" s="35">
        <v>104</v>
      </c>
      <c r="C69" s="35">
        <v>101</v>
      </c>
      <c r="D69" s="35">
        <v>2</v>
      </c>
      <c r="E69" s="35">
        <v>5</v>
      </c>
      <c r="F69" s="35">
        <v>5</v>
      </c>
      <c r="G69" s="36">
        <f t="shared" si="8"/>
        <v>-3</v>
      </c>
      <c r="H69" s="37">
        <f t="shared" si="9"/>
        <v>1.8691588785046727</v>
      </c>
      <c r="I69" s="37">
        <f t="shared" si="10"/>
        <v>4.6728971962616823</v>
      </c>
      <c r="J69" s="37">
        <f t="shared" si="11"/>
        <v>-2.8037383177570092</v>
      </c>
    </row>
    <row r="70" spans="1:10" ht="12.75" customHeight="1" x14ac:dyDescent="0.2">
      <c r="A70" s="34" t="s">
        <v>73</v>
      </c>
      <c r="B70" s="35">
        <v>133</v>
      </c>
      <c r="C70" s="35">
        <v>130</v>
      </c>
      <c r="D70" s="35">
        <v>3</v>
      </c>
      <c r="E70" s="35">
        <v>3</v>
      </c>
      <c r="F70" s="35">
        <v>2</v>
      </c>
      <c r="G70" s="36">
        <f t="shared" ref="G70:G101" si="12">D70-F70</f>
        <v>1</v>
      </c>
      <c r="H70" s="37">
        <f t="shared" ref="H70:H101" si="13">D70/(B70-D70+F70)*100</f>
        <v>2.2727272727272729</v>
      </c>
      <c r="I70" s="37">
        <f t="shared" ref="I70:I101" si="14">F70/(B70-D70+F70)*100</f>
        <v>1.5151515151515151</v>
      </c>
      <c r="J70" s="37">
        <f t="shared" ref="J70:J101" si="15">G70/(B70-D70+F70)*100</f>
        <v>0.75757575757575757</v>
      </c>
    </row>
    <row r="71" spans="1:10" ht="12.75" customHeight="1" x14ac:dyDescent="0.2">
      <c r="A71" s="34" t="s">
        <v>74</v>
      </c>
      <c r="B71" s="35">
        <v>101</v>
      </c>
      <c r="C71" s="35">
        <v>101</v>
      </c>
      <c r="D71" s="35">
        <v>2</v>
      </c>
      <c r="E71" s="35">
        <v>3</v>
      </c>
      <c r="F71" s="35">
        <v>3</v>
      </c>
      <c r="G71" s="36">
        <f t="shared" si="12"/>
        <v>-1</v>
      </c>
      <c r="H71" s="37">
        <f t="shared" si="13"/>
        <v>1.9607843137254901</v>
      </c>
      <c r="I71" s="37">
        <f t="shared" si="14"/>
        <v>2.9411764705882351</v>
      </c>
      <c r="J71" s="37">
        <f t="shared" si="15"/>
        <v>-0.98039215686274506</v>
      </c>
    </row>
    <row r="72" spans="1:10" ht="12.75" customHeight="1" x14ac:dyDescent="0.2">
      <c r="A72" s="34" t="s">
        <v>75</v>
      </c>
      <c r="B72" s="35">
        <v>78</v>
      </c>
      <c r="C72" s="35">
        <v>77</v>
      </c>
      <c r="D72" s="35">
        <v>3</v>
      </c>
      <c r="E72" s="35">
        <v>4</v>
      </c>
      <c r="F72" s="35">
        <v>4</v>
      </c>
      <c r="G72" s="36">
        <f t="shared" si="12"/>
        <v>-1</v>
      </c>
      <c r="H72" s="37">
        <f t="shared" si="13"/>
        <v>3.79746835443038</v>
      </c>
      <c r="I72" s="37">
        <f t="shared" si="14"/>
        <v>5.0632911392405067</v>
      </c>
      <c r="J72" s="37">
        <f t="shared" si="15"/>
        <v>-1.2658227848101267</v>
      </c>
    </row>
    <row r="73" spans="1:10" ht="12.75" customHeight="1" x14ac:dyDescent="0.2">
      <c r="A73" s="34" t="s">
        <v>104</v>
      </c>
      <c r="B73" s="35">
        <v>32</v>
      </c>
      <c r="C73" s="35">
        <v>31</v>
      </c>
      <c r="D73" s="35">
        <v>2</v>
      </c>
      <c r="E73" s="35">
        <v>3</v>
      </c>
      <c r="F73" s="35">
        <v>3</v>
      </c>
      <c r="G73" s="36">
        <f t="shared" si="12"/>
        <v>-1</v>
      </c>
      <c r="H73" s="37">
        <f t="shared" si="13"/>
        <v>6.0606060606060606</v>
      </c>
      <c r="I73" s="37">
        <f t="shared" si="14"/>
        <v>9.0909090909090917</v>
      </c>
      <c r="J73" s="37">
        <f t="shared" si="15"/>
        <v>-3.0303030303030303</v>
      </c>
    </row>
    <row r="74" spans="1:10" ht="12.75" customHeight="1" x14ac:dyDescent="0.2">
      <c r="A74" s="34" t="s">
        <v>77</v>
      </c>
      <c r="B74" s="35">
        <v>46</v>
      </c>
      <c r="C74" s="35">
        <v>46</v>
      </c>
      <c r="D74" s="35">
        <v>2</v>
      </c>
      <c r="E74" s="35">
        <v>1</v>
      </c>
      <c r="F74" s="35">
        <v>1</v>
      </c>
      <c r="G74" s="36">
        <f t="shared" si="12"/>
        <v>1</v>
      </c>
      <c r="H74" s="37">
        <f t="shared" si="13"/>
        <v>4.4444444444444446</v>
      </c>
      <c r="I74" s="37">
        <f t="shared" si="14"/>
        <v>2.2222222222222223</v>
      </c>
      <c r="J74" s="37">
        <f t="shared" si="15"/>
        <v>2.2222222222222223</v>
      </c>
    </row>
    <row r="75" spans="1:10" ht="12.75" customHeight="1" x14ac:dyDescent="0.2">
      <c r="A75" s="34" t="s">
        <v>78</v>
      </c>
      <c r="B75" s="35">
        <v>73</v>
      </c>
      <c r="C75" s="35">
        <v>73</v>
      </c>
      <c r="D75" s="35">
        <v>5</v>
      </c>
      <c r="E75" s="35">
        <v>6</v>
      </c>
      <c r="F75" s="35">
        <v>6</v>
      </c>
      <c r="G75" s="36">
        <f t="shared" si="12"/>
        <v>-1</v>
      </c>
      <c r="H75" s="37">
        <f t="shared" si="13"/>
        <v>6.756756756756757</v>
      </c>
      <c r="I75" s="37">
        <f t="shared" si="14"/>
        <v>8.1081081081081088</v>
      </c>
      <c r="J75" s="37">
        <f t="shared" si="15"/>
        <v>-1.3513513513513513</v>
      </c>
    </row>
    <row r="76" spans="1:10" ht="12.75" customHeight="1" x14ac:dyDescent="0.2">
      <c r="A76" s="34" t="s">
        <v>80</v>
      </c>
      <c r="B76" s="35">
        <v>34</v>
      </c>
      <c r="C76" s="35">
        <v>34</v>
      </c>
      <c r="D76" s="35">
        <v>2</v>
      </c>
      <c r="E76" s="35">
        <v>2</v>
      </c>
      <c r="F76" s="35">
        <v>2</v>
      </c>
      <c r="G76" s="36">
        <f t="shared" si="12"/>
        <v>0</v>
      </c>
      <c r="H76" s="37">
        <f t="shared" si="13"/>
        <v>5.8823529411764701</v>
      </c>
      <c r="I76" s="37">
        <f t="shared" si="14"/>
        <v>5.8823529411764701</v>
      </c>
      <c r="J76" s="37">
        <f t="shared" si="15"/>
        <v>0</v>
      </c>
    </row>
    <row r="77" spans="1:10" ht="12.75" customHeight="1" x14ac:dyDescent="0.2">
      <c r="A77" s="34" t="s">
        <v>76</v>
      </c>
      <c r="B77" s="35">
        <v>21</v>
      </c>
      <c r="C77" s="35">
        <v>21</v>
      </c>
      <c r="D77" s="35">
        <v>0</v>
      </c>
      <c r="E77" s="35">
        <v>1</v>
      </c>
      <c r="F77" s="35">
        <v>1</v>
      </c>
      <c r="G77" s="36">
        <f t="shared" si="12"/>
        <v>-1</v>
      </c>
      <c r="H77" s="37">
        <f t="shared" si="13"/>
        <v>0</v>
      </c>
      <c r="I77" s="37">
        <f t="shared" si="14"/>
        <v>4.5454545454545459</v>
      </c>
      <c r="J77" s="37">
        <f t="shared" si="15"/>
        <v>-4.5454545454545459</v>
      </c>
    </row>
    <row r="78" spans="1:10" ht="12.75" customHeight="1" x14ac:dyDescent="0.2">
      <c r="A78" s="34" t="s">
        <v>79</v>
      </c>
      <c r="B78" s="35">
        <v>93</v>
      </c>
      <c r="C78" s="35">
        <v>93</v>
      </c>
      <c r="D78" s="35">
        <v>7</v>
      </c>
      <c r="E78" s="35">
        <v>12</v>
      </c>
      <c r="F78" s="35">
        <v>12</v>
      </c>
      <c r="G78" s="36">
        <f t="shared" si="12"/>
        <v>-5</v>
      </c>
      <c r="H78" s="37">
        <f t="shared" si="13"/>
        <v>7.1428571428571423</v>
      </c>
      <c r="I78" s="37">
        <f t="shared" si="14"/>
        <v>12.244897959183673</v>
      </c>
      <c r="J78" s="37">
        <f t="shared" si="15"/>
        <v>-5.1020408163265305</v>
      </c>
    </row>
    <row r="79" spans="1:10" ht="12.75" customHeight="1" x14ac:dyDescent="0.2">
      <c r="A79" s="34" t="s">
        <v>81</v>
      </c>
      <c r="B79" s="35">
        <v>44</v>
      </c>
      <c r="C79" s="35">
        <v>44</v>
      </c>
      <c r="D79" s="35">
        <v>0</v>
      </c>
      <c r="E79" s="35">
        <v>3</v>
      </c>
      <c r="F79" s="35">
        <v>3</v>
      </c>
      <c r="G79" s="36">
        <f t="shared" si="12"/>
        <v>-3</v>
      </c>
      <c r="H79" s="37">
        <f t="shared" si="13"/>
        <v>0</v>
      </c>
      <c r="I79" s="37">
        <f t="shared" si="14"/>
        <v>6.3829787234042552</v>
      </c>
      <c r="J79" s="37">
        <f t="shared" si="15"/>
        <v>-6.3829787234042552</v>
      </c>
    </row>
    <row r="80" spans="1:10" ht="12.75" customHeight="1" x14ac:dyDescent="0.2">
      <c r="A80" s="34" t="s">
        <v>82</v>
      </c>
      <c r="B80" s="35">
        <v>56</v>
      </c>
      <c r="C80" s="35">
        <v>56</v>
      </c>
      <c r="D80" s="35">
        <v>1</v>
      </c>
      <c r="E80" s="35">
        <v>2</v>
      </c>
      <c r="F80" s="35">
        <v>2</v>
      </c>
      <c r="G80" s="36">
        <f t="shared" si="12"/>
        <v>-1</v>
      </c>
      <c r="H80" s="37">
        <f t="shared" si="13"/>
        <v>1.7543859649122806</v>
      </c>
      <c r="I80" s="37">
        <f t="shared" si="14"/>
        <v>3.5087719298245612</v>
      </c>
      <c r="J80" s="37">
        <f t="shared" si="15"/>
        <v>-1.7543859649122806</v>
      </c>
    </row>
    <row r="81" spans="1:10" ht="12.75" customHeight="1" x14ac:dyDescent="0.2">
      <c r="A81" s="34" t="s">
        <v>83</v>
      </c>
      <c r="B81" s="35">
        <v>14</v>
      </c>
      <c r="C81" s="35">
        <v>14</v>
      </c>
      <c r="D81" s="35">
        <v>0</v>
      </c>
      <c r="E81" s="35">
        <v>0</v>
      </c>
      <c r="F81" s="35">
        <v>0</v>
      </c>
      <c r="G81" s="36">
        <f t="shared" si="12"/>
        <v>0</v>
      </c>
      <c r="H81" s="37">
        <f t="shared" si="13"/>
        <v>0</v>
      </c>
      <c r="I81" s="37">
        <f t="shared" si="14"/>
        <v>0</v>
      </c>
      <c r="J81" s="37">
        <f t="shared" si="15"/>
        <v>0</v>
      </c>
    </row>
    <row r="82" spans="1:10" ht="12.75" customHeight="1" x14ac:dyDescent="0.2">
      <c r="A82" s="34" t="s">
        <v>84</v>
      </c>
      <c r="B82" s="35">
        <v>9</v>
      </c>
      <c r="C82" s="35">
        <v>9</v>
      </c>
      <c r="D82" s="35">
        <v>1</v>
      </c>
      <c r="E82" s="35">
        <v>0</v>
      </c>
      <c r="F82" s="35">
        <v>0</v>
      </c>
      <c r="G82" s="36">
        <f t="shared" si="12"/>
        <v>1</v>
      </c>
      <c r="H82" s="37">
        <f t="shared" si="13"/>
        <v>12.5</v>
      </c>
      <c r="I82" s="37">
        <f t="shared" si="14"/>
        <v>0</v>
      </c>
      <c r="J82" s="37">
        <f t="shared" si="15"/>
        <v>12.5</v>
      </c>
    </row>
    <row r="83" spans="1:10" ht="12.75" customHeight="1" x14ac:dyDescent="0.2">
      <c r="A83" s="34" t="s">
        <v>85</v>
      </c>
      <c r="B83" s="35">
        <v>18</v>
      </c>
      <c r="C83" s="35">
        <v>17</v>
      </c>
      <c r="D83" s="35">
        <v>0</v>
      </c>
      <c r="E83" s="35">
        <v>0</v>
      </c>
      <c r="F83" s="35">
        <v>0</v>
      </c>
      <c r="G83" s="36">
        <f t="shared" si="12"/>
        <v>0</v>
      </c>
      <c r="H83" s="37">
        <f t="shared" si="13"/>
        <v>0</v>
      </c>
      <c r="I83" s="37">
        <f t="shared" si="14"/>
        <v>0</v>
      </c>
      <c r="J83" s="37">
        <f t="shared" si="15"/>
        <v>0</v>
      </c>
    </row>
    <row r="84" spans="1:10" ht="12.75" customHeight="1" x14ac:dyDescent="0.2">
      <c r="A84" s="34" t="s">
        <v>86</v>
      </c>
      <c r="B84" s="35">
        <v>45</v>
      </c>
      <c r="C84" s="35">
        <v>45</v>
      </c>
      <c r="D84" s="35">
        <v>5</v>
      </c>
      <c r="E84" s="35">
        <v>3</v>
      </c>
      <c r="F84" s="35">
        <v>3</v>
      </c>
      <c r="G84" s="36">
        <f t="shared" si="12"/>
        <v>2</v>
      </c>
      <c r="H84" s="37">
        <f t="shared" si="13"/>
        <v>11.627906976744185</v>
      </c>
      <c r="I84" s="37">
        <f t="shared" si="14"/>
        <v>6.9767441860465116</v>
      </c>
      <c r="J84" s="37">
        <f t="shared" si="15"/>
        <v>4.6511627906976747</v>
      </c>
    </row>
    <row r="85" spans="1:10" ht="12.75" customHeight="1" x14ac:dyDescent="0.2">
      <c r="A85" s="34" t="s">
        <v>87</v>
      </c>
      <c r="B85" s="35">
        <v>31</v>
      </c>
      <c r="C85" s="35">
        <v>31</v>
      </c>
      <c r="D85" s="35">
        <v>2</v>
      </c>
      <c r="E85" s="35">
        <v>2</v>
      </c>
      <c r="F85" s="35">
        <v>2</v>
      </c>
      <c r="G85" s="36">
        <f t="shared" si="12"/>
        <v>0</v>
      </c>
      <c r="H85" s="37">
        <f t="shared" si="13"/>
        <v>6.4516129032258061</v>
      </c>
      <c r="I85" s="37">
        <f t="shared" si="14"/>
        <v>6.4516129032258061</v>
      </c>
      <c r="J85" s="37">
        <f t="shared" si="15"/>
        <v>0</v>
      </c>
    </row>
    <row r="86" spans="1:10" ht="12.75" customHeight="1" x14ac:dyDescent="0.2">
      <c r="A86" s="34" t="s">
        <v>88</v>
      </c>
      <c r="B86" s="35">
        <v>158</v>
      </c>
      <c r="C86" s="35">
        <v>157</v>
      </c>
      <c r="D86" s="35">
        <v>3</v>
      </c>
      <c r="E86" s="35">
        <v>5</v>
      </c>
      <c r="F86" s="35">
        <v>5</v>
      </c>
      <c r="G86" s="36">
        <f t="shared" si="12"/>
        <v>-2</v>
      </c>
      <c r="H86" s="37">
        <f t="shared" si="13"/>
        <v>1.875</v>
      </c>
      <c r="I86" s="37">
        <f t="shared" si="14"/>
        <v>3.125</v>
      </c>
      <c r="J86" s="37">
        <f t="shared" si="15"/>
        <v>-1.25</v>
      </c>
    </row>
    <row r="87" spans="1:10" ht="12.75" customHeight="1" x14ac:dyDescent="0.2">
      <c r="A87" s="34" t="s">
        <v>89</v>
      </c>
      <c r="B87" s="35">
        <v>47</v>
      </c>
      <c r="C87" s="35">
        <v>47</v>
      </c>
      <c r="D87" s="35">
        <v>2</v>
      </c>
      <c r="E87" s="35">
        <v>2</v>
      </c>
      <c r="F87" s="35">
        <v>2</v>
      </c>
      <c r="G87" s="36">
        <f t="shared" si="12"/>
        <v>0</v>
      </c>
      <c r="H87" s="37">
        <f t="shared" si="13"/>
        <v>4.2553191489361701</v>
      </c>
      <c r="I87" s="37">
        <f t="shared" si="14"/>
        <v>4.2553191489361701</v>
      </c>
      <c r="J87" s="37">
        <f t="shared" si="15"/>
        <v>0</v>
      </c>
    </row>
    <row r="88" spans="1:10" ht="12.75" customHeight="1" x14ac:dyDescent="0.2">
      <c r="A88" s="34" t="s">
        <v>90</v>
      </c>
      <c r="B88" s="35">
        <v>71</v>
      </c>
      <c r="C88" s="35">
        <v>67</v>
      </c>
      <c r="D88" s="35">
        <v>1</v>
      </c>
      <c r="E88" s="35">
        <v>5</v>
      </c>
      <c r="F88" s="35">
        <v>5</v>
      </c>
      <c r="G88" s="36">
        <f t="shared" si="12"/>
        <v>-4</v>
      </c>
      <c r="H88" s="37">
        <f t="shared" si="13"/>
        <v>1.3333333333333335</v>
      </c>
      <c r="I88" s="37">
        <f t="shared" si="14"/>
        <v>6.666666666666667</v>
      </c>
      <c r="J88" s="37">
        <f t="shared" si="15"/>
        <v>-5.3333333333333339</v>
      </c>
    </row>
    <row r="89" spans="1:10" ht="12.75" customHeight="1" x14ac:dyDescent="0.2">
      <c r="A89" s="34" t="s">
        <v>91</v>
      </c>
      <c r="B89" s="35">
        <v>22</v>
      </c>
      <c r="C89" s="35">
        <v>22</v>
      </c>
      <c r="D89" s="35">
        <v>1</v>
      </c>
      <c r="E89" s="35">
        <v>1</v>
      </c>
      <c r="F89" s="35">
        <v>1</v>
      </c>
      <c r="G89" s="36">
        <f t="shared" si="12"/>
        <v>0</v>
      </c>
      <c r="H89" s="37">
        <f t="shared" si="13"/>
        <v>4.5454545454545459</v>
      </c>
      <c r="I89" s="37">
        <f t="shared" si="14"/>
        <v>4.5454545454545459</v>
      </c>
      <c r="J89" s="37">
        <f t="shared" si="15"/>
        <v>0</v>
      </c>
    </row>
    <row r="90" spans="1:10" ht="12.75" customHeight="1" x14ac:dyDescent="0.2">
      <c r="A90" s="34" t="s">
        <v>92</v>
      </c>
      <c r="B90" s="35">
        <v>114</v>
      </c>
      <c r="C90" s="35">
        <v>113</v>
      </c>
      <c r="D90" s="35">
        <v>5</v>
      </c>
      <c r="E90" s="35">
        <v>6</v>
      </c>
      <c r="F90" s="35">
        <v>6</v>
      </c>
      <c r="G90" s="36">
        <f t="shared" si="12"/>
        <v>-1</v>
      </c>
      <c r="H90" s="37">
        <f t="shared" si="13"/>
        <v>4.3478260869565215</v>
      </c>
      <c r="I90" s="37">
        <f t="shared" si="14"/>
        <v>5.2173913043478262</v>
      </c>
      <c r="J90" s="37">
        <f t="shared" si="15"/>
        <v>-0.86956521739130432</v>
      </c>
    </row>
    <row r="91" spans="1:10" ht="12.75" customHeight="1" x14ac:dyDescent="0.2">
      <c r="A91" s="34" t="s">
        <v>93</v>
      </c>
      <c r="B91" s="35">
        <v>100</v>
      </c>
      <c r="C91" s="35">
        <v>99</v>
      </c>
      <c r="D91" s="35">
        <v>7</v>
      </c>
      <c r="E91" s="35">
        <v>7</v>
      </c>
      <c r="F91" s="35">
        <v>7</v>
      </c>
      <c r="G91" s="36">
        <f t="shared" si="12"/>
        <v>0</v>
      </c>
      <c r="H91" s="37">
        <f t="shared" si="13"/>
        <v>7.0000000000000009</v>
      </c>
      <c r="I91" s="37">
        <f t="shared" si="14"/>
        <v>7.0000000000000009</v>
      </c>
      <c r="J91" s="37">
        <f t="shared" si="15"/>
        <v>0</v>
      </c>
    </row>
    <row r="92" spans="1:10" ht="12.75" customHeight="1" x14ac:dyDescent="0.2">
      <c r="A92" s="34" t="s">
        <v>94</v>
      </c>
      <c r="B92" s="35">
        <v>174</v>
      </c>
      <c r="C92" s="35">
        <v>173</v>
      </c>
      <c r="D92" s="35">
        <v>5</v>
      </c>
      <c r="E92" s="35">
        <v>19</v>
      </c>
      <c r="F92" s="35">
        <v>17</v>
      </c>
      <c r="G92" s="36">
        <f t="shared" si="12"/>
        <v>-12</v>
      </c>
      <c r="H92" s="37">
        <f t="shared" si="13"/>
        <v>2.6881720430107525</v>
      </c>
      <c r="I92" s="37">
        <f t="shared" si="14"/>
        <v>9.1397849462365599</v>
      </c>
      <c r="J92" s="37">
        <f t="shared" si="15"/>
        <v>-6.4516129032258061</v>
      </c>
    </row>
    <row r="93" spans="1:10" ht="12.75" customHeight="1" x14ac:dyDescent="0.2">
      <c r="A93" s="34" t="s">
        <v>95</v>
      </c>
      <c r="B93" s="35">
        <v>19</v>
      </c>
      <c r="C93" s="35">
        <v>19</v>
      </c>
      <c r="D93" s="35">
        <v>2</v>
      </c>
      <c r="E93" s="35">
        <v>0</v>
      </c>
      <c r="F93" s="35">
        <v>0</v>
      </c>
      <c r="G93" s="36">
        <f t="shared" si="12"/>
        <v>2</v>
      </c>
      <c r="H93" s="37">
        <f t="shared" si="13"/>
        <v>11.76470588235294</v>
      </c>
      <c r="I93" s="37">
        <f t="shared" si="14"/>
        <v>0</v>
      </c>
      <c r="J93" s="37">
        <f t="shared" si="15"/>
        <v>11.76470588235294</v>
      </c>
    </row>
    <row r="94" spans="1:10" ht="12.75" customHeight="1" x14ac:dyDescent="0.2">
      <c r="A94" s="34" t="s">
        <v>96</v>
      </c>
      <c r="B94" s="35">
        <v>76</v>
      </c>
      <c r="C94" s="35">
        <v>75</v>
      </c>
      <c r="D94" s="35">
        <v>2</v>
      </c>
      <c r="E94" s="35">
        <v>4</v>
      </c>
      <c r="F94" s="35">
        <v>4</v>
      </c>
      <c r="G94" s="36">
        <f t="shared" si="12"/>
        <v>-2</v>
      </c>
      <c r="H94" s="37">
        <f t="shared" si="13"/>
        <v>2.5641025641025639</v>
      </c>
      <c r="I94" s="37">
        <f t="shared" si="14"/>
        <v>5.1282051282051277</v>
      </c>
      <c r="J94" s="37">
        <f t="shared" si="15"/>
        <v>-2.5641025641025639</v>
      </c>
    </row>
    <row r="95" spans="1:10" ht="12.75" customHeight="1" x14ac:dyDescent="0.2">
      <c r="A95" s="34" t="s">
        <v>97</v>
      </c>
      <c r="B95" s="35">
        <v>179</v>
      </c>
      <c r="C95" s="35">
        <v>178</v>
      </c>
      <c r="D95" s="35">
        <v>9</v>
      </c>
      <c r="E95" s="35">
        <v>11</v>
      </c>
      <c r="F95" s="35">
        <v>11</v>
      </c>
      <c r="G95" s="36">
        <f t="shared" si="12"/>
        <v>-2</v>
      </c>
      <c r="H95" s="37">
        <f t="shared" si="13"/>
        <v>4.972375690607735</v>
      </c>
      <c r="I95" s="37">
        <f t="shared" si="14"/>
        <v>6.0773480662983426</v>
      </c>
      <c r="J95" s="37">
        <f t="shared" si="15"/>
        <v>-1.1049723756906076</v>
      </c>
    </row>
    <row r="96" spans="1:10" ht="12.75" customHeight="1" x14ac:dyDescent="0.2">
      <c r="A96" s="34" t="s">
        <v>98</v>
      </c>
      <c r="B96" s="35">
        <v>84</v>
      </c>
      <c r="C96" s="35">
        <v>84</v>
      </c>
      <c r="D96" s="35">
        <v>2</v>
      </c>
      <c r="E96" s="35">
        <v>5</v>
      </c>
      <c r="F96" s="35">
        <v>5</v>
      </c>
      <c r="G96" s="36">
        <f t="shared" si="12"/>
        <v>-3</v>
      </c>
      <c r="H96" s="37">
        <f t="shared" si="13"/>
        <v>2.2988505747126435</v>
      </c>
      <c r="I96" s="37">
        <f t="shared" si="14"/>
        <v>5.7471264367816088</v>
      </c>
      <c r="J96" s="37">
        <f t="shared" si="15"/>
        <v>-3.4482758620689653</v>
      </c>
    </row>
    <row r="97" spans="1:11" ht="12.75" customHeight="1" x14ac:dyDescent="0.2">
      <c r="A97" s="34" t="s">
        <v>99</v>
      </c>
      <c r="B97" s="35">
        <v>249</v>
      </c>
      <c r="C97" s="35">
        <v>247</v>
      </c>
      <c r="D97" s="35">
        <v>10</v>
      </c>
      <c r="E97" s="35">
        <v>14</v>
      </c>
      <c r="F97" s="35">
        <v>14</v>
      </c>
      <c r="G97" s="36">
        <f t="shared" si="12"/>
        <v>-4</v>
      </c>
      <c r="H97" s="37">
        <f t="shared" si="13"/>
        <v>3.9525691699604746</v>
      </c>
      <c r="I97" s="37">
        <f t="shared" si="14"/>
        <v>5.5335968379446641</v>
      </c>
      <c r="J97" s="37">
        <f t="shared" si="15"/>
        <v>-1.5810276679841897</v>
      </c>
    </row>
    <row r="98" spans="1:11" ht="12.75" customHeight="1" x14ac:dyDescent="0.2">
      <c r="A98" s="34" t="s">
        <v>100</v>
      </c>
      <c r="B98" s="35">
        <v>115</v>
      </c>
      <c r="C98" s="35">
        <v>115</v>
      </c>
      <c r="D98" s="35">
        <v>3</v>
      </c>
      <c r="E98" s="35">
        <v>5</v>
      </c>
      <c r="F98" s="35">
        <v>5</v>
      </c>
      <c r="G98" s="36">
        <f t="shared" si="12"/>
        <v>-2</v>
      </c>
      <c r="H98" s="37">
        <f t="shared" si="13"/>
        <v>2.5641025641025639</v>
      </c>
      <c r="I98" s="37">
        <f t="shared" si="14"/>
        <v>4.2735042735042734</v>
      </c>
      <c r="J98" s="37">
        <f t="shared" si="15"/>
        <v>-1.7094017094017095</v>
      </c>
    </row>
    <row r="99" spans="1:11" ht="12.75" customHeight="1" x14ac:dyDescent="0.2">
      <c r="A99" s="34" t="s">
        <v>101</v>
      </c>
      <c r="B99" s="35">
        <v>246</v>
      </c>
      <c r="C99" s="35">
        <v>245</v>
      </c>
      <c r="D99" s="35">
        <v>7</v>
      </c>
      <c r="E99" s="35">
        <v>10</v>
      </c>
      <c r="F99" s="35">
        <v>9</v>
      </c>
      <c r="G99" s="36">
        <f t="shared" si="12"/>
        <v>-2</v>
      </c>
      <c r="H99" s="37">
        <f t="shared" si="13"/>
        <v>2.82258064516129</v>
      </c>
      <c r="I99" s="37">
        <f t="shared" si="14"/>
        <v>3.6290322580645165</v>
      </c>
      <c r="J99" s="37">
        <f t="shared" si="15"/>
        <v>-0.80645161290322576</v>
      </c>
    </row>
    <row r="100" spans="1:11" ht="12.75" customHeight="1" x14ac:dyDescent="0.2">
      <c r="A100" s="34" t="s">
        <v>102</v>
      </c>
      <c r="B100" s="35">
        <v>213</v>
      </c>
      <c r="C100" s="35">
        <v>213</v>
      </c>
      <c r="D100" s="35">
        <v>9</v>
      </c>
      <c r="E100" s="35">
        <v>11</v>
      </c>
      <c r="F100" s="35">
        <v>11</v>
      </c>
      <c r="G100" s="36">
        <f t="shared" si="12"/>
        <v>-2</v>
      </c>
      <c r="H100" s="37">
        <f t="shared" si="13"/>
        <v>4.1860465116279073</v>
      </c>
      <c r="I100" s="37">
        <f t="shared" si="14"/>
        <v>5.1162790697674421</v>
      </c>
      <c r="J100" s="37">
        <f t="shared" si="15"/>
        <v>-0.93023255813953487</v>
      </c>
    </row>
    <row r="101" spans="1:11" ht="12.75" customHeight="1" x14ac:dyDescent="0.2">
      <c r="A101" s="38" t="s">
        <v>103</v>
      </c>
      <c r="B101" s="39">
        <v>10</v>
      </c>
      <c r="C101" s="39">
        <v>10</v>
      </c>
      <c r="D101" s="39">
        <v>2</v>
      </c>
      <c r="E101" s="39">
        <v>1</v>
      </c>
      <c r="F101" s="39">
        <v>1</v>
      </c>
      <c r="G101" s="40">
        <f t="shared" si="12"/>
        <v>1</v>
      </c>
      <c r="H101" s="41">
        <f t="shared" si="13"/>
        <v>22.222222222222221</v>
      </c>
      <c r="I101" s="41">
        <f t="shared" si="14"/>
        <v>11.111111111111111</v>
      </c>
      <c r="J101" s="41">
        <f t="shared" si="15"/>
        <v>11.111111111111111</v>
      </c>
    </row>
    <row r="102" spans="1:11" ht="12.75" customHeight="1" x14ac:dyDescent="0.2">
      <c r="A102" s="42" t="s">
        <v>107</v>
      </c>
      <c r="B102" s="22">
        <v>8975</v>
      </c>
      <c r="C102" s="22">
        <v>8860</v>
      </c>
      <c r="D102" s="22">
        <v>327</v>
      </c>
      <c r="E102" s="22">
        <v>454</v>
      </c>
      <c r="F102" s="22">
        <v>435</v>
      </c>
      <c r="G102" s="43">
        <f t="shared" ref="G102" si="16">D102-F102</f>
        <v>-108</v>
      </c>
      <c r="H102" s="23">
        <f t="shared" ref="H102" si="17">D102/(B102-D102+F102)*100</f>
        <v>3.6001321149399983</v>
      </c>
      <c r="I102" s="23">
        <f t="shared" ref="I102" si="18">F102/(B102-D102+F102)*100</f>
        <v>4.7891665749201806</v>
      </c>
      <c r="J102" s="23">
        <f t="shared" ref="J102" si="19">G102/(B102-D102+F102)*100</f>
        <v>-1.1890344599801828</v>
      </c>
    </row>
    <row r="103" spans="1:11" x14ac:dyDescent="0.2">
      <c r="J103" s="9"/>
      <c r="K103" s="9"/>
    </row>
    <row r="104" spans="1:11" x14ac:dyDescent="0.2">
      <c r="A104" s="2" t="s">
        <v>108</v>
      </c>
    </row>
    <row r="105" spans="1:11" x14ac:dyDescent="0.2">
      <c r="A105" s="2" t="s">
        <v>109</v>
      </c>
    </row>
  </sheetData>
  <sortState ref="A6:J101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22" sqref="D22"/>
    </sheetView>
  </sheetViews>
  <sheetFormatPr defaultRowHeight="11.25" x14ac:dyDescent="0.2"/>
  <cols>
    <col min="1" max="1" width="17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5.5" customHeight="1" x14ac:dyDescent="0.2">
      <c r="A1" s="67" t="s">
        <v>114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34" t="s">
        <v>10</v>
      </c>
      <c r="B5" s="35">
        <v>1</v>
      </c>
      <c r="C5" s="35">
        <v>1</v>
      </c>
      <c r="D5" s="35">
        <v>0</v>
      </c>
      <c r="E5" s="35">
        <v>0</v>
      </c>
      <c r="F5" s="35">
        <v>0</v>
      </c>
      <c r="G5" s="36">
        <f t="shared" ref="G5:G37" si="0">D5-F5</f>
        <v>0</v>
      </c>
      <c r="H5" s="37">
        <f t="shared" ref="H5:H37" si="1">D5/(B5-D5+F5)*100</f>
        <v>0</v>
      </c>
      <c r="I5" s="37">
        <f t="shared" ref="I5:I37" si="2">F5/(B5-D5+F5)*100</f>
        <v>0</v>
      </c>
      <c r="J5" s="37">
        <f t="shared" ref="J5:J37" si="3">G5/(B5-D5+F5)*100</f>
        <v>0</v>
      </c>
    </row>
    <row r="6" spans="1:10" ht="12.75" customHeight="1" x14ac:dyDescent="0.2">
      <c r="A6" s="34" t="s">
        <v>11</v>
      </c>
      <c r="B6" s="35">
        <v>1</v>
      </c>
      <c r="C6" s="35">
        <v>1</v>
      </c>
      <c r="D6" s="35">
        <v>1</v>
      </c>
      <c r="E6" s="35">
        <v>1</v>
      </c>
      <c r="F6" s="35">
        <v>1</v>
      </c>
      <c r="G6" s="36">
        <f t="shared" si="0"/>
        <v>0</v>
      </c>
      <c r="H6" s="37">
        <f t="shared" si="1"/>
        <v>100</v>
      </c>
      <c r="I6" s="37">
        <f t="shared" si="2"/>
        <v>100</v>
      </c>
      <c r="J6" s="37">
        <f t="shared" si="3"/>
        <v>0</v>
      </c>
    </row>
    <row r="7" spans="1:10" ht="12.75" customHeight="1" x14ac:dyDescent="0.2">
      <c r="A7" s="34" t="s">
        <v>20</v>
      </c>
      <c r="B7" s="35">
        <v>1</v>
      </c>
      <c r="C7" s="35">
        <v>1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34" t="s">
        <v>25</v>
      </c>
      <c r="B8" s="35">
        <v>2</v>
      </c>
      <c r="C8" s="35">
        <v>2</v>
      </c>
      <c r="D8" s="35">
        <v>0</v>
      </c>
      <c r="E8" s="35">
        <v>0</v>
      </c>
      <c r="F8" s="35">
        <v>0</v>
      </c>
      <c r="G8" s="36">
        <f t="shared" si="0"/>
        <v>0</v>
      </c>
      <c r="H8" s="37">
        <f t="shared" si="1"/>
        <v>0</v>
      </c>
      <c r="I8" s="37">
        <f t="shared" si="2"/>
        <v>0</v>
      </c>
      <c r="J8" s="37">
        <f t="shared" si="3"/>
        <v>0</v>
      </c>
    </row>
    <row r="9" spans="1:10" ht="12.75" customHeight="1" x14ac:dyDescent="0.2">
      <c r="A9" s="34" t="s">
        <v>29</v>
      </c>
      <c r="B9" s="35">
        <v>1</v>
      </c>
      <c r="C9" s="35">
        <v>1</v>
      </c>
      <c r="D9" s="35">
        <v>0</v>
      </c>
      <c r="E9" s="35">
        <v>0</v>
      </c>
      <c r="F9" s="35">
        <v>0</v>
      </c>
      <c r="G9" s="36">
        <f t="shared" si="0"/>
        <v>0</v>
      </c>
      <c r="H9" s="37">
        <f t="shared" si="1"/>
        <v>0</v>
      </c>
      <c r="I9" s="37">
        <f t="shared" si="2"/>
        <v>0</v>
      </c>
      <c r="J9" s="37">
        <f t="shared" si="3"/>
        <v>0</v>
      </c>
    </row>
    <row r="10" spans="1:10" ht="12.75" customHeight="1" x14ac:dyDescent="0.2">
      <c r="A10" s="34" t="s">
        <v>31</v>
      </c>
      <c r="B10" s="35">
        <v>3</v>
      </c>
      <c r="C10" s="35">
        <v>3</v>
      </c>
      <c r="D10" s="35">
        <v>0</v>
      </c>
      <c r="E10" s="35">
        <v>0</v>
      </c>
      <c r="F10" s="35">
        <v>0</v>
      </c>
      <c r="G10" s="36">
        <f t="shared" si="0"/>
        <v>0</v>
      </c>
      <c r="H10" s="37">
        <f t="shared" si="1"/>
        <v>0</v>
      </c>
      <c r="I10" s="37">
        <f t="shared" si="2"/>
        <v>0</v>
      </c>
      <c r="J10" s="37">
        <f t="shared" si="3"/>
        <v>0</v>
      </c>
    </row>
    <row r="11" spans="1:10" ht="12.75" customHeight="1" x14ac:dyDescent="0.2">
      <c r="A11" s="34" t="s">
        <v>32</v>
      </c>
      <c r="B11" s="35">
        <v>1</v>
      </c>
      <c r="C11" s="35">
        <v>1</v>
      </c>
      <c r="D11" s="35">
        <v>0</v>
      </c>
      <c r="E11" s="35">
        <v>0</v>
      </c>
      <c r="F11" s="35">
        <v>0</v>
      </c>
      <c r="G11" s="36">
        <f t="shared" si="0"/>
        <v>0</v>
      </c>
      <c r="H11" s="37">
        <f t="shared" si="1"/>
        <v>0</v>
      </c>
      <c r="I11" s="37">
        <f t="shared" si="2"/>
        <v>0</v>
      </c>
      <c r="J11" s="37">
        <f t="shared" si="3"/>
        <v>0</v>
      </c>
    </row>
    <row r="12" spans="1:10" ht="12.75" customHeight="1" x14ac:dyDescent="0.2">
      <c r="A12" s="34" t="s">
        <v>34</v>
      </c>
      <c r="B12" s="35">
        <v>8</v>
      </c>
      <c r="C12" s="35">
        <v>8</v>
      </c>
      <c r="D12" s="35">
        <v>0</v>
      </c>
      <c r="E12" s="35">
        <v>1</v>
      </c>
      <c r="F12" s="35">
        <v>1</v>
      </c>
      <c r="G12" s="36">
        <f t="shared" si="0"/>
        <v>-1</v>
      </c>
      <c r="H12" s="37">
        <f t="shared" si="1"/>
        <v>0</v>
      </c>
      <c r="I12" s="37">
        <f t="shared" si="2"/>
        <v>11.111111111111111</v>
      </c>
      <c r="J12" s="37">
        <f t="shared" si="3"/>
        <v>-11.111111111111111</v>
      </c>
    </row>
    <row r="13" spans="1:10" ht="12.75" customHeight="1" x14ac:dyDescent="0.2">
      <c r="A13" s="34" t="s">
        <v>35</v>
      </c>
      <c r="B13" s="35">
        <v>1</v>
      </c>
      <c r="C13" s="35">
        <v>1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34" t="s">
        <v>38</v>
      </c>
      <c r="B14" s="35">
        <v>5</v>
      </c>
      <c r="C14" s="35">
        <v>5</v>
      </c>
      <c r="D14" s="35">
        <v>0</v>
      </c>
      <c r="E14" s="35">
        <v>1</v>
      </c>
      <c r="F14" s="35">
        <v>1</v>
      </c>
      <c r="G14" s="36">
        <f t="shared" si="0"/>
        <v>-1</v>
      </c>
      <c r="H14" s="37">
        <f t="shared" si="1"/>
        <v>0</v>
      </c>
      <c r="I14" s="37">
        <f t="shared" si="2"/>
        <v>16.666666666666664</v>
      </c>
      <c r="J14" s="37">
        <f t="shared" si="3"/>
        <v>-16.666666666666664</v>
      </c>
    </row>
    <row r="15" spans="1:10" ht="12.75" customHeight="1" x14ac:dyDescent="0.2">
      <c r="A15" s="34" t="s">
        <v>40</v>
      </c>
      <c r="B15" s="35">
        <v>3</v>
      </c>
      <c r="C15" s="35">
        <v>3</v>
      </c>
      <c r="D15" s="35">
        <v>1</v>
      </c>
      <c r="E15" s="35">
        <v>1</v>
      </c>
      <c r="F15" s="35">
        <v>1</v>
      </c>
      <c r="G15" s="36">
        <f t="shared" si="0"/>
        <v>0</v>
      </c>
      <c r="H15" s="37">
        <f t="shared" si="1"/>
        <v>33.333333333333329</v>
      </c>
      <c r="I15" s="37">
        <f t="shared" si="2"/>
        <v>33.333333333333329</v>
      </c>
      <c r="J15" s="37">
        <f t="shared" si="3"/>
        <v>0</v>
      </c>
    </row>
    <row r="16" spans="1:10" ht="12.75" customHeight="1" x14ac:dyDescent="0.2">
      <c r="A16" s="34" t="s">
        <v>42</v>
      </c>
      <c r="B16" s="35">
        <v>1</v>
      </c>
      <c r="C16" s="35">
        <v>1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34" t="s">
        <v>44</v>
      </c>
      <c r="B17" s="35">
        <v>2</v>
      </c>
      <c r="C17" s="35">
        <v>2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34" t="s">
        <v>45</v>
      </c>
      <c r="B18" s="35">
        <v>1</v>
      </c>
      <c r="C18" s="35">
        <v>1</v>
      </c>
      <c r="D18" s="35">
        <v>0</v>
      </c>
      <c r="E18" s="35">
        <v>0</v>
      </c>
      <c r="F18" s="35">
        <v>0</v>
      </c>
      <c r="G18" s="36">
        <f t="shared" si="0"/>
        <v>0</v>
      </c>
      <c r="H18" s="37">
        <f t="shared" si="1"/>
        <v>0</v>
      </c>
      <c r="I18" s="37">
        <f t="shared" si="2"/>
        <v>0</v>
      </c>
      <c r="J18" s="37">
        <f t="shared" si="3"/>
        <v>0</v>
      </c>
    </row>
    <row r="19" spans="1:10" ht="12.75" customHeight="1" x14ac:dyDescent="0.2">
      <c r="A19" s="34" t="s">
        <v>46</v>
      </c>
      <c r="B19" s="35">
        <v>1</v>
      </c>
      <c r="C19" s="35">
        <v>1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34" t="s">
        <v>49</v>
      </c>
      <c r="B20" s="35">
        <v>1</v>
      </c>
      <c r="C20" s="35">
        <v>1</v>
      </c>
      <c r="D20" s="35">
        <v>0</v>
      </c>
      <c r="E20" s="35">
        <v>0</v>
      </c>
      <c r="F20" s="35">
        <v>0</v>
      </c>
      <c r="G20" s="36">
        <f t="shared" si="0"/>
        <v>0</v>
      </c>
      <c r="H20" s="37">
        <f t="shared" si="1"/>
        <v>0</v>
      </c>
      <c r="I20" s="37">
        <f t="shared" si="2"/>
        <v>0</v>
      </c>
      <c r="J20" s="37">
        <f t="shared" si="3"/>
        <v>0</v>
      </c>
    </row>
    <row r="21" spans="1:10" ht="12.75" customHeight="1" x14ac:dyDescent="0.2">
      <c r="A21" s="34" t="s">
        <v>51</v>
      </c>
      <c r="B21" s="35">
        <v>1</v>
      </c>
      <c r="C21" s="35">
        <v>1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34" t="s">
        <v>54</v>
      </c>
      <c r="B22" s="35">
        <v>6</v>
      </c>
      <c r="C22" s="35">
        <v>5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34" t="s">
        <v>61</v>
      </c>
      <c r="B23" s="35">
        <v>1</v>
      </c>
      <c r="C23" s="35">
        <v>1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34" t="s">
        <v>68</v>
      </c>
      <c r="B24" s="35">
        <v>1</v>
      </c>
      <c r="C24" s="35">
        <v>1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34" t="s">
        <v>70</v>
      </c>
      <c r="B25" s="35">
        <v>3</v>
      </c>
      <c r="C25" s="35">
        <v>3</v>
      </c>
      <c r="D25" s="35">
        <v>0</v>
      </c>
      <c r="E25" s="35">
        <v>0</v>
      </c>
      <c r="F25" s="35">
        <v>0</v>
      </c>
      <c r="G25" s="36">
        <f t="shared" si="0"/>
        <v>0</v>
      </c>
      <c r="H25" s="37">
        <f t="shared" si="1"/>
        <v>0</v>
      </c>
      <c r="I25" s="37">
        <f t="shared" si="2"/>
        <v>0</v>
      </c>
      <c r="J25" s="37">
        <f t="shared" si="3"/>
        <v>0</v>
      </c>
    </row>
    <row r="26" spans="1:10" ht="12.75" customHeight="1" x14ac:dyDescent="0.2">
      <c r="A26" s="34" t="s">
        <v>73</v>
      </c>
      <c r="B26" s="35">
        <v>1</v>
      </c>
      <c r="C26" s="35">
        <v>1</v>
      </c>
      <c r="D26" s="35">
        <v>0</v>
      </c>
      <c r="E26" s="35">
        <v>0</v>
      </c>
      <c r="F26" s="35">
        <v>0</v>
      </c>
      <c r="G26" s="36">
        <f t="shared" si="0"/>
        <v>0</v>
      </c>
      <c r="H26" s="37">
        <f t="shared" si="1"/>
        <v>0</v>
      </c>
      <c r="I26" s="37">
        <f t="shared" si="2"/>
        <v>0</v>
      </c>
      <c r="J26" s="37">
        <f t="shared" si="3"/>
        <v>0</v>
      </c>
    </row>
    <row r="27" spans="1:10" ht="12.75" customHeight="1" x14ac:dyDescent="0.2">
      <c r="A27" s="34" t="s">
        <v>74</v>
      </c>
      <c r="B27" s="35">
        <v>1</v>
      </c>
      <c r="C27" s="35">
        <v>0</v>
      </c>
      <c r="D27" s="35">
        <v>0</v>
      </c>
      <c r="E27" s="35">
        <v>0</v>
      </c>
      <c r="F27" s="35">
        <v>0</v>
      </c>
      <c r="G27" s="36">
        <f t="shared" si="0"/>
        <v>0</v>
      </c>
      <c r="H27" s="37">
        <f t="shared" si="1"/>
        <v>0</v>
      </c>
      <c r="I27" s="37">
        <f t="shared" si="2"/>
        <v>0</v>
      </c>
      <c r="J27" s="37">
        <f t="shared" si="3"/>
        <v>0</v>
      </c>
    </row>
    <row r="28" spans="1:10" ht="12.75" customHeight="1" x14ac:dyDescent="0.2">
      <c r="A28" s="34" t="s">
        <v>78</v>
      </c>
      <c r="B28" s="35">
        <v>2</v>
      </c>
      <c r="C28" s="35">
        <v>2</v>
      </c>
      <c r="D28" s="35">
        <v>0</v>
      </c>
      <c r="E28" s="35">
        <v>0</v>
      </c>
      <c r="F28" s="35">
        <v>0</v>
      </c>
      <c r="G28" s="36">
        <f t="shared" si="0"/>
        <v>0</v>
      </c>
      <c r="H28" s="37">
        <f t="shared" si="1"/>
        <v>0</v>
      </c>
      <c r="I28" s="37">
        <f t="shared" si="2"/>
        <v>0</v>
      </c>
      <c r="J28" s="37">
        <f t="shared" si="3"/>
        <v>0</v>
      </c>
    </row>
    <row r="29" spans="1:10" ht="12.75" customHeight="1" x14ac:dyDescent="0.2">
      <c r="A29" s="34" t="s">
        <v>80</v>
      </c>
      <c r="B29" s="35">
        <v>1</v>
      </c>
      <c r="C29" s="35">
        <v>1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34" t="s">
        <v>79</v>
      </c>
      <c r="B30" s="35">
        <v>1</v>
      </c>
      <c r="C30" s="35">
        <v>1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34" t="s">
        <v>83</v>
      </c>
      <c r="B31" s="35">
        <v>1</v>
      </c>
      <c r="C31" s="35">
        <v>1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34" t="s">
        <v>89</v>
      </c>
      <c r="B32" s="35">
        <v>1</v>
      </c>
      <c r="C32" s="35">
        <v>1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34" t="s">
        <v>92</v>
      </c>
      <c r="B33" s="35">
        <v>2</v>
      </c>
      <c r="C33" s="35">
        <v>2</v>
      </c>
      <c r="D33" s="35">
        <v>0</v>
      </c>
      <c r="E33" s="35">
        <v>0</v>
      </c>
      <c r="F33" s="35">
        <v>0</v>
      </c>
      <c r="G33" s="36">
        <f t="shared" si="0"/>
        <v>0</v>
      </c>
      <c r="H33" s="37">
        <f t="shared" si="1"/>
        <v>0</v>
      </c>
      <c r="I33" s="37">
        <f t="shared" si="2"/>
        <v>0</v>
      </c>
      <c r="J33" s="37">
        <f t="shared" si="3"/>
        <v>0</v>
      </c>
    </row>
    <row r="34" spans="1:10" ht="12.75" customHeight="1" x14ac:dyDescent="0.2">
      <c r="A34" s="34" t="s">
        <v>93</v>
      </c>
      <c r="B34" s="35">
        <v>5</v>
      </c>
      <c r="C34" s="35">
        <v>5</v>
      </c>
      <c r="D34" s="35">
        <v>0</v>
      </c>
      <c r="E34" s="35">
        <v>0</v>
      </c>
      <c r="F34" s="35">
        <v>0</v>
      </c>
      <c r="G34" s="36">
        <f t="shared" si="0"/>
        <v>0</v>
      </c>
      <c r="H34" s="37">
        <f t="shared" si="1"/>
        <v>0</v>
      </c>
      <c r="I34" s="37">
        <f t="shared" si="2"/>
        <v>0</v>
      </c>
      <c r="J34" s="37">
        <f t="shared" si="3"/>
        <v>0</v>
      </c>
    </row>
    <row r="35" spans="1:10" ht="12.75" customHeight="1" x14ac:dyDescent="0.2">
      <c r="A35" s="34" t="s">
        <v>95</v>
      </c>
      <c r="B35" s="35">
        <v>1</v>
      </c>
      <c r="C35" s="35">
        <v>1</v>
      </c>
      <c r="D35" s="35">
        <v>0</v>
      </c>
      <c r="E35" s="35">
        <v>0</v>
      </c>
      <c r="F35" s="35">
        <v>0</v>
      </c>
      <c r="G35" s="36">
        <f t="shared" si="0"/>
        <v>0</v>
      </c>
      <c r="H35" s="37">
        <f t="shared" si="1"/>
        <v>0</v>
      </c>
      <c r="I35" s="37">
        <f t="shared" si="2"/>
        <v>0</v>
      </c>
      <c r="J35" s="37">
        <f t="shared" si="3"/>
        <v>0</v>
      </c>
    </row>
    <row r="36" spans="1:10" ht="12.75" customHeight="1" x14ac:dyDescent="0.2">
      <c r="A36" s="34" t="s">
        <v>99</v>
      </c>
      <c r="B36" s="35">
        <v>1</v>
      </c>
      <c r="C36" s="35">
        <v>1</v>
      </c>
      <c r="D36" s="35">
        <v>0</v>
      </c>
      <c r="E36" s="35">
        <v>0</v>
      </c>
      <c r="F36" s="35">
        <v>0</v>
      </c>
      <c r="G36" s="36">
        <f t="shared" si="0"/>
        <v>0</v>
      </c>
      <c r="H36" s="37">
        <f t="shared" si="1"/>
        <v>0</v>
      </c>
      <c r="I36" s="37">
        <f t="shared" si="2"/>
        <v>0</v>
      </c>
      <c r="J36" s="37">
        <f t="shared" si="3"/>
        <v>0</v>
      </c>
    </row>
    <row r="37" spans="1:10" ht="12.75" customHeight="1" x14ac:dyDescent="0.2">
      <c r="A37" s="38" t="s">
        <v>101</v>
      </c>
      <c r="B37" s="39">
        <v>1</v>
      </c>
      <c r="C37" s="39">
        <v>0</v>
      </c>
      <c r="D37" s="39">
        <v>0</v>
      </c>
      <c r="E37" s="39">
        <v>0</v>
      </c>
      <c r="F37" s="39">
        <v>0</v>
      </c>
      <c r="G37" s="40">
        <f t="shared" si="0"/>
        <v>0</v>
      </c>
      <c r="H37" s="41">
        <f t="shared" si="1"/>
        <v>0</v>
      </c>
      <c r="I37" s="41">
        <f t="shared" si="2"/>
        <v>0</v>
      </c>
      <c r="J37" s="41">
        <f t="shared" si="3"/>
        <v>0</v>
      </c>
    </row>
    <row r="38" spans="1:10" ht="12.75" customHeight="1" x14ac:dyDescent="0.2">
      <c r="A38" s="42" t="s">
        <v>107</v>
      </c>
      <c r="B38" s="22">
        <v>63</v>
      </c>
      <c r="C38" s="22">
        <v>60</v>
      </c>
      <c r="D38" s="22">
        <v>2</v>
      </c>
      <c r="E38" s="22">
        <v>4</v>
      </c>
      <c r="F38" s="22">
        <v>4</v>
      </c>
      <c r="G38" s="43">
        <f t="shared" ref="G38" si="4">D38-F38</f>
        <v>-2</v>
      </c>
      <c r="H38" s="23">
        <f t="shared" ref="H38" si="5">D38/(B38-D38+F38)*100</f>
        <v>3.0769230769230771</v>
      </c>
      <c r="I38" s="23">
        <f t="shared" ref="I38" si="6">F38/(B38-D38+F38)*100</f>
        <v>6.1538461538461542</v>
      </c>
      <c r="J38" s="23">
        <f t="shared" ref="J38" si="7">G38/(B38-D38+F38)*100</f>
        <v>-3.0769230769230771</v>
      </c>
    </row>
    <row r="39" spans="1:10" x14ac:dyDescent="0.2">
      <c r="J39" s="25"/>
    </row>
    <row r="40" spans="1:10" x14ac:dyDescent="0.2">
      <c r="A40" s="2" t="s">
        <v>108</v>
      </c>
    </row>
    <row r="41" spans="1:10" x14ac:dyDescent="0.2">
      <c r="A41" s="2" t="s">
        <v>109</v>
      </c>
    </row>
  </sheetData>
  <sortState ref="A5:J37">
    <sortCondition ref="A5"/>
  </sortState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61" workbookViewId="0">
      <selection activeCell="H25" sqref="H25"/>
    </sheetView>
  </sheetViews>
  <sheetFormatPr defaultRowHeight="11.25" x14ac:dyDescent="0.2"/>
  <cols>
    <col min="1" max="1" width="17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">
      <c r="A1" s="67" t="s">
        <v>113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1.5" customHeight="1" x14ac:dyDescent="0.2"/>
    <row r="5" spans="1:10" ht="12.75" customHeight="1" x14ac:dyDescent="0.2">
      <c r="A5" s="34" t="s">
        <v>10</v>
      </c>
      <c r="B5" s="35">
        <v>50</v>
      </c>
      <c r="C5" s="35">
        <v>47</v>
      </c>
      <c r="D5" s="35">
        <v>0</v>
      </c>
      <c r="E5" s="35">
        <v>2</v>
      </c>
      <c r="F5" s="35">
        <v>2</v>
      </c>
      <c r="G5" s="36">
        <f t="shared" ref="G5:G36" si="0">D5-F5</f>
        <v>-2</v>
      </c>
      <c r="H5" s="37">
        <f t="shared" ref="H5:H36" si="1">D5/(B5-D5+F5)*100</f>
        <v>0</v>
      </c>
      <c r="I5" s="37">
        <f t="shared" ref="I5:I36" si="2">F5/(B5-D5+F5)*100</f>
        <v>3.8461538461538463</v>
      </c>
      <c r="J5" s="37">
        <f t="shared" ref="J5:J36" si="3">G5/(B5-D5+F5)*100</f>
        <v>-3.8461538461538463</v>
      </c>
    </row>
    <row r="6" spans="1:10" ht="12.75" customHeight="1" x14ac:dyDescent="0.2">
      <c r="A6" s="34" t="s">
        <v>11</v>
      </c>
      <c r="B6" s="35">
        <v>70</v>
      </c>
      <c r="C6" s="35">
        <v>64</v>
      </c>
      <c r="D6" s="35">
        <v>1</v>
      </c>
      <c r="E6" s="35">
        <v>2</v>
      </c>
      <c r="F6" s="35">
        <v>2</v>
      </c>
      <c r="G6" s="36">
        <f t="shared" si="0"/>
        <v>-1</v>
      </c>
      <c r="H6" s="37">
        <f t="shared" si="1"/>
        <v>1.4084507042253522</v>
      </c>
      <c r="I6" s="37">
        <f t="shared" si="2"/>
        <v>2.8169014084507045</v>
      </c>
      <c r="J6" s="37">
        <f t="shared" si="3"/>
        <v>-1.4084507042253522</v>
      </c>
    </row>
    <row r="7" spans="1:10" ht="12.75" customHeight="1" x14ac:dyDescent="0.2">
      <c r="A7" s="34" t="s">
        <v>12</v>
      </c>
      <c r="B7" s="35">
        <v>46</v>
      </c>
      <c r="C7" s="35">
        <v>40</v>
      </c>
      <c r="D7" s="35">
        <v>1</v>
      </c>
      <c r="E7" s="35">
        <v>1</v>
      </c>
      <c r="F7" s="35">
        <v>1</v>
      </c>
      <c r="G7" s="36">
        <f t="shared" si="0"/>
        <v>0</v>
      </c>
      <c r="H7" s="37">
        <f t="shared" si="1"/>
        <v>2.1739130434782608</v>
      </c>
      <c r="I7" s="37">
        <f t="shared" si="2"/>
        <v>2.1739130434782608</v>
      </c>
      <c r="J7" s="37">
        <f t="shared" si="3"/>
        <v>0</v>
      </c>
    </row>
    <row r="8" spans="1:10" ht="12.75" customHeight="1" x14ac:dyDescent="0.2">
      <c r="A8" s="34" t="s">
        <v>13</v>
      </c>
      <c r="B8" s="35">
        <v>55</v>
      </c>
      <c r="C8" s="35">
        <v>53</v>
      </c>
      <c r="D8" s="35">
        <v>3</v>
      </c>
      <c r="E8" s="35">
        <v>2</v>
      </c>
      <c r="F8" s="35">
        <v>2</v>
      </c>
      <c r="G8" s="36">
        <f t="shared" si="0"/>
        <v>1</v>
      </c>
      <c r="H8" s="37">
        <f t="shared" si="1"/>
        <v>5.5555555555555554</v>
      </c>
      <c r="I8" s="37">
        <f t="shared" si="2"/>
        <v>3.7037037037037033</v>
      </c>
      <c r="J8" s="37">
        <f t="shared" si="3"/>
        <v>1.8518518518518516</v>
      </c>
    </row>
    <row r="9" spans="1:10" ht="12.75" customHeight="1" x14ac:dyDescent="0.2">
      <c r="A9" s="34" t="s">
        <v>14</v>
      </c>
      <c r="B9" s="35">
        <v>29</v>
      </c>
      <c r="C9" s="35">
        <v>25</v>
      </c>
      <c r="D9" s="35">
        <v>0</v>
      </c>
      <c r="E9" s="35">
        <v>2</v>
      </c>
      <c r="F9" s="35">
        <v>2</v>
      </c>
      <c r="G9" s="36">
        <f t="shared" si="0"/>
        <v>-2</v>
      </c>
      <c r="H9" s="37">
        <f t="shared" si="1"/>
        <v>0</v>
      </c>
      <c r="I9" s="37">
        <f t="shared" si="2"/>
        <v>6.4516129032258061</v>
      </c>
      <c r="J9" s="37">
        <f t="shared" si="3"/>
        <v>-6.4516129032258061</v>
      </c>
    </row>
    <row r="10" spans="1:10" ht="12.75" customHeight="1" x14ac:dyDescent="0.2">
      <c r="A10" s="34" t="s">
        <v>15</v>
      </c>
      <c r="B10" s="35">
        <v>81</v>
      </c>
      <c r="C10" s="35">
        <v>74</v>
      </c>
      <c r="D10" s="35">
        <v>3</v>
      </c>
      <c r="E10" s="35">
        <v>6</v>
      </c>
      <c r="F10" s="35">
        <v>6</v>
      </c>
      <c r="G10" s="36">
        <f t="shared" si="0"/>
        <v>-3</v>
      </c>
      <c r="H10" s="37">
        <f t="shared" si="1"/>
        <v>3.5714285714285712</v>
      </c>
      <c r="I10" s="37">
        <f t="shared" si="2"/>
        <v>7.1428571428571423</v>
      </c>
      <c r="J10" s="37">
        <f t="shared" si="3"/>
        <v>-3.5714285714285712</v>
      </c>
    </row>
    <row r="11" spans="1:10" ht="12.75" customHeight="1" x14ac:dyDescent="0.2">
      <c r="A11" s="34" t="s">
        <v>16</v>
      </c>
      <c r="B11" s="35">
        <v>34</v>
      </c>
      <c r="C11" s="35">
        <v>28</v>
      </c>
      <c r="D11" s="35">
        <v>0</v>
      </c>
      <c r="E11" s="35">
        <v>5</v>
      </c>
      <c r="F11" s="35">
        <v>4</v>
      </c>
      <c r="G11" s="36">
        <f t="shared" si="0"/>
        <v>-4</v>
      </c>
      <c r="H11" s="37">
        <f t="shared" si="1"/>
        <v>0</v>
      </c>
      <c r="I11" s="37">
        <f t="shared" si="2"/>
        <v>10.526315789473683</v>
      </c>
      <c r="J11" s="37">
        <f t="shared" si="3"/>
        <v>-10.526315789473683</v>
      </c>
    </row>
    <row r="12" spans="1:10" ht="12.75" customHeight="1" x14ac:dyDescent="0.2">
      <c r="A12" s="34" t="s">
        <v>17</v>
      </c>
      <c r="B12" s="35">
        <v>13</v>
      </c>
      <c r="C12" s="35">
        <v>13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34" t="s">
        <v>18</v>
      </c>
      <c r="B13" s="35">
        <v>20</v>
      </c>
      <c r="C13" s="35">
        <v>18</v>
      </c>
      <c r="D13" s="35">
        <v>0</v>
      </c>
      <c r="E13" s="35">
        <v>2</v>
      </c>
      <c r="F13" s="35">
        <v>2</v>
      </c>
      <c r="G13" s="36">
        <f t="shared" si="0"/>
        <v>-2</v>
      </c>
      <c r="H13" s="37">
        <f t="shared" si="1"/>
        <v>0</v>
      </c>
      <c r="I13" s="37">
        <f t="shared" si="2"/>
        <v>9.0909090909090917</v>
      </c>
      <c r="J13" s="37">
        <f t="shared" si="3"/>
        <v>-9.0909090909090917</v>
      </c>
    </row>
    <row r="14" spans="1:10" ht="12.75" customHeight="1" x14ac:dyDescent="0.2">
      <c r="A14" s="34" t="s">
        <v>19</v>
      </c>
      <c r="B14" s="35">
        <v>50</v>
      </c>
      <c r="C14" s="35">
        <v>43</v>
      </c>
      <c r="D14" s="35">
        <v>2</v>
      </c>
      <c r="E14" s="35">
        <v>2</v>
      </c>
      <c r="F14" s="35">
        <v>2</v>
      </c>
      <c r="G14" s="36">
        <f t="shared" si="0"/>
        <v>0</v>
      </c>
      <c r="H14" s="37">
        <f t="shared" si="1"/>
        <v>4</v>
      </c>
      <c r="I14" s="37">
        <f t="shared" si="2"/>
        <v>4</v>
      </c>
      <c r="J14" s="37">
        <f t="shared" si="3"/>
        <v>0</v>
      </c>
    </row>
    <row r="15" spans="1:10" ht="12.75" customHeight="1" x14ac:dyDescent="0.2">
      <c r="A15" s="34" t="s">
        <v>20</v>
      </c>
      <c r="B15" s="35">
        <v>102</v>
      </c>
      <c r="C15" s="35">
        <v>83</v>
      </c>
      <c r="D15" s="35">
        <v>3</v>
      </c>
      <c r="E15" s="35">
        <v>5</v>
      </c>
      <c r="F15" s="35">
        <v>5</v>
      </c>
      <c r="G15" s="36">
        <f t="shared" si="0"/>
        <v>-2</v>
      </c>
      <c r="H15" s="37">
        <f t="shared" si="1"/>
        <v>2.8846153846153846</v>
      </c>
      <c r="I15" s="37">
        <f t="shared" si="2"/>
        <v>4.8076923076923084</v>
      </c>
      <c r="J15" s="37">
        <f t="shared" si="3"/>
        <v>-1.9230769230769231</v>
      </c>
    </row>
    <row r="16" spans="1:10" ht="12.75" customHeight="1" x14ac:dyDescent="0.2">
      <c r="A16" s="34" t="s">
        <v>21</v>
      </c>
      <c r="B16" s="35">
        <v>12</v>
      </c>
      <c r="C16" s="35">
        <v>10</v>
      </c>
      <c r="D16" s="35">
        <v>1</v>
      </c>
      <c r="E16" s="35">
        <v>4</v>
      </c>
      <c r="F16" s="35">
        <v>4</v>
      </c>
      <c r="G16" s="36">
        <f t="shared" si="0"/>
        <v>-3</v>
      </c>
      <c r="H16" s="37">
        <f t="shared" si="1"/>
        <v>6.666666666666667</v>
      </c>
      <c r="I16" s="37">
        <f t="shared" si="2"/>
        <v>26.666666666666668</v>
      </c>
      <c r="J16" s="37">
        <f t="shared" si="3"/>
        <v>-20</v>
      </c>
    </row>
    <row r="17" spans="1:10" ht="12.75" customHeight="1" x14ac:dyDescent="0.2">
      <c r="A17" s="34" t="s">
        <v>22</v>
      </c>
      <c r="B17" s="35">
        <v>18</v>
      </c>
      <c r="C17" s="35">
        <v>16</v>
      </c>
      <c r="D17" s="35">
        <v>0</v>
      </c>
      <c r="E17" s="35">
        <v>2</v>
      </c>
      <c r="F17" s="35">
        <v>2</v>
      </c>
      <c r="G17" s="36">
        <f t="shared" si="0"/>
        <v>-2</v>
      </c>
      <c r="H17" s="37">
        <f t="shared" si="1"/>
        <v>0</v>
      </c>
      <c r="I17" s="37">
        <f t="shared" si="2"/>
        <v>10</v>
      </c>
      <c r="J17" s="37">
        <f t="shared" si="3"/>
        <v>-10</v>
      </c>
    </row>
    <row r="18" spans="1:10" ht="12.75" customHeight="1" x14ac:dyDescent="0.2">
      <c r="A18" s="34" t="s">
        <v>23</v>
      </c>
      <c r="B18" s="35">
        <v>107</v>
      </c>
      <c r="C18" s="35">
        <v>100</v>
      </c>
      <c r="D18" s="35">
        <v>5</v>
      </c>
      <c r="E18" s="35">
        <v>10</v>
      </c>
      <c r="F18" s="35">
        <v>9</v>
      </c>
      <c r="G18" s="36">
        <f t="shared" si="0"/>
        <v>-4</v>
      </c>
      <c r="H18" s="37">
        <f t="shared" si="1"/>
        <v>4.5045045045045047</v>
      </c>
      <c r="I18" s="37">
        <f t="shared" si="2"/>
        <v>8.1081081081081088</v>
      </c>
      <c r="J18" s="37">
        <f t="shared" si="3"/>
        <v>-3.6036036036036037</v>
      </c>
    </row>
    <row r="19" spans="1:10" ht="12.75" customHeight="1" x14ac:dyDescent="0.2">
      <c r="A19" s="34" t="s">
        <v>24</v>
      </c>
      <c r="B19" s="35">
        <v>29</v>
      </c>
      <c r="C19" s="35">
        <v>25</v>
      </c>
      <c r="D19" s="35">
        <v>2</v>
      </c>
      <c r="E19" s="35">
        <v>2</v>
      </c>
      <c r="F19" s="35">
        <v>2</v>
      </c>
      <c r="G19" s="36">
        <f t="shared" si="0"/>
        <v>0</v>
      </c>
      <c r="H19" s="37">
        <f t="shared" si="1"/>
        <v>6.8965517241379306</v>
      </c>
      <c r="I19" s="37">
        <f t="shared" si="2"/>
        <v>6.8965517241379306</v>
      </c>
      <c r="J19" s="37">
        <f t="shared" si="3"/>
        <v>0</v>
      </c>
    </row>
    <row r="20" spans="1:10" ht="12.75" customHeight="1" x14ac:dyDescent="0.2">
      <c r="A20" s="34" t="s">
        <v>25</v>
      </c>
      <c r="B20" s="35">
        <v>266</v>
      </c>
      <c r="C20" s="35">
        <v>218</v>
      </c>
      <c r="D20" s="35">
        <v>9</v>
      </c>
      <c r="E20" s="35">
        <v>10</v>
      </c>
      <c r="F20" s="35">
        <v>6</v>
      </c>
      <c r="G20" s="36">
        <f t="shared" si="0"/>
        <v>3</v>
      </c>
      <c r="H20" s="37">
        <f t="shared" si="1"/>
        <v>3.4220532319391634</v>
      </c>
      <c r="I20" s="37">
        <f t="shared" si="2"/>
        <v>2.2813688212927756</v>
      </c>
      <c r="J20" s="37">
        <f t="shared" si="3"/>
        <v>1.1406844106463878</v>
      </c>
    </row>
    <row r="21" spans="1:10" ht="12.75" customHeight="1" x14ac:dyDescent="0.2">
      <c r="A21" s="34" t="s">
        <v>26</v>
      </c>
      <c r="B21" s="35">
        <v>21</v>
      </c>
      <c r="C21" s="35">
        <v>20</v>
      </c>
      <c r="D21" s="35">
        <v>1</v>
      </c>
      <c r="E21" s="35">
        <v>4</v>
      </c>
      <c r="F21" s="35">
        <v>3</v>
      </c>
      <c r="G21" s="36">
        <f t="shared" si="0"/>
        <v>-2</v>
      </c>
      <c r="H21" s="37">
        <f t="shared" si="1"/>
        <v>4.3478260869565215</v>
      </c>
      <c r="I21" s="37">
        <f t="shared" si="2"/>
        <v>13.043478260869565</v>
      </c>
      <c r="J21" s="37">
        <f t="shared" si="3"/>
        <v>-8.695652173913043</v>
      </c>
    </row>
    <row r="22" spans="1:10" ht="12.75" customHeight="1" x14ac:dyDescent="0.2">
      <c r="A22" s="34" t="s">
        <v>27</v>
      </c>
      <c r="B22" s="35">
        <v>31</v>
      </c>
      <c r="C22" s="35">
        <v>28</v>
      </c>
      <c r="D22" s="35">
        <v>1</v>
      </c>
      <c r="E22" s="35">
        <v>4</v>
      </c>
      <c r="F22" s="35">
        <v>3</v>
      </c>
      <c r="G22" s="36">
        <f t="shared" si="0"/>
        <v>-2</v>
      </c>
      <c r="H22" s="37">
        <f t="shared" si="1"/>
        <v>3.0303030303030303</v>
      </c>
      <c r="I22" s="37">
        <f t="shared" si="2"/>
        <v>9.0909090909090917</v>
      </c>
      <c r="J22" s="37">
        <f t="shared" si="3"/>
        <v>-6.0606060606060606</v>
      </c>
    </row>
    <row r="23" spans="1:10" ht="12.75" customHeight="1" x14ac:dyDescent="0.2">
      <c r="A23" s="34" t="s">
        <v>28</v>
      </c>
      <c r="B23" s="35">
        <v>30</v>
      </c>
      <c r="C23" s="35">
        <v>28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34" t="s">
        <v>105</v>
      </c>
      <c r="B24" s="35">
        <v>14</v>
      </c>
      <c r="C24" s="35">
        <v>12</v>
      </c>
      <c r="D24" s="35">
        <v>1</v>
      </c>
      <c r="E24" s="35">
        <v>0</v>
      </c>
      <c r="F24" s="35">
        <v>0</v>
      </c>
      <c r="G24" s="36">
        <f t="shared" si="0"/>
        <v>1</v>
      </c>
      <c r="H24" s="37">
        <f t="shared" si="1"/>
        <v>7.6923076923076925</v>
      </c>
      <c r="I24" s="37">
        <f t="shared" si="2"/>
        <v>0</v>
      </c>
      <c r="J24" s="37">
        <f t="shared" si="3"/>
        <v>7.6923076923076925</v>
      </c>
    </row>
    <row r="25" spans="1:10" ht="12.75" customHeight="1" x14ac:dyDescent="0.2">
      <c r="A25" s="34" t="s">
        <v>29</v>
      </c>
      <c r="B25" s="35">
        <v>69</v>
      </c>
      <c r="C25" s="35">
        <v>64</v>
      </c>
      <c r="D25" s="35">
        <v>0</v>
      </c>
      <c r="E25" s="35">
        <v>5</v>
      </c>
      <c r="F25" s="35">
        <v>5</v>
      </c>
      <c r="G25" s="36">
        <f t="shared" si="0"/>
        <v>-5</v>
      </c>
      <c r="H25" s="37">
        <f t="shared" si="1"/>
        <v>0</v>
      </c>
      <c r="I25" s="37">
        <f t="shared" si="2"/>
        <v>6.756756756756757</v>
      </c>
      <c r="J25" s="37">
        <f t="shared" si="3"/>
        <v>-6.756756756756757</v>
      </c>
    </row>
    <row r="26" spans="1:10" ht="12.75" customHeight="1" x14ac:dyDescent="0.2">
      <c r="A26" s="34" t="s">
        <v>30</v>
      </c>
      <c r="B26" s="35">
        <v>58</v>
      </c>
      <c r="C26" s="35">
        <v>51</v>
      </c>
      <c r="D26" s="35">
        <v>4</v>
      </c>
      <c r="E26" s="35">
        <v>2</v>
      </c>
      <c r="F26" s="35">
        <v>2</v>
      </c>
      <c r="G26" s="36">
        <f t="shared" si="0"/>
        <v>2</v>
      </c>
      <c r="H26" s="37">
        <f t="shared" si="1"/>
        <v>7.1428571428571423</v>
      </c>
      <c r="I26" s="37">
        <f t="shared" si="2"/>
        <v>3.5714285714285712</v>
      </c>
      <c r="J26" s="37">
        <f t="shared" si="3"/>
        <v>3.5714285714285712</v>
      </c>
    </row>
    <row r="27" spans="1:10" ht="12.75" customHeight="1" x14ac:dyDescent="0.2">
      <c r="A27" s="34" t="s">
        <v>31</v>
      </c>
      <c r="B27" s="35">
        <v>147</v>
      </c>
      <c r="C27" s="35">
        <v>134</v>
      </c>
      <c r="D27" s="35">
        <v>4</v>
      </c>
      <c r="E27" s="35">
        <v>11</v>
      </c>
      <c r="F27" s="35">
        <v>9</v>
      </c>
      <c r="G27" s="36">
        <f t="shared" si="0"/>
        <v>-5</v>
      </c>
      <c r="H27" s="37">
        <f t="shared" si="1"/>
        <v>2.6315789473684208</v>
      </c>
      <c r="I27" s="37">
        <f t="shared" si="2"/>
        <v>5.9210526315789469</v>
      </c>
      <c r="J27" s="37">
        <f t="shared" si="3"/>
        <v>-3.2894736842105261</v>
      </c>
    </row>
    <row r="28" spans="1:10" ht="12.75" customHeight="1" x14ac:dyDescent="0.2">
      <c r="A28" s="34" t="s">
        <v>32</v>
      </c>
      <c r="B28" s="35">
        <v>61</v>
      </c>
      <c r="C28" s="35">
        <v>56</v>
      </c>
      <c r="D28" s="35">
        <v>0</v>
      </c>
      <c r="E28" s="35">
        <v>1</v>
      </c>
      <c r="F28" s="35">
        <v>1</v>
      </c>
      <c r="G28" s="36">
        <f t="shared" si="0"/>
        <v>-1</v>
      </c>
      <c r="H28" s="37">
        <f t="shared" si="1"/>
        <v>0</v>
      </c>
      <c r="I28" s="37">
        <f t="shared" si="2"/>
        <v>1.6129032258064515</v>
      </c>
      <c r="J28" s="37">
        <f t="shared" si="3"/>
        <v>-1.6129032258064515</v>
      </c>
    </row>
    <row r="29" spans="1:10" ht="12.75" customHeight="1" x14ac:dyDescent="0.2">
      <c r="A29" s="34" t="s">
        <v>33</v>
      </c>
      <c r="B29" s="35">
        <v>54</v>
      </c>
      <c r="C29" s="35">
        <v>50</v>
      </c>
      <c r="D29" s="35">
        <v>1</v>
      </c>
      <c r="E29" s="35">
        <v>3</v>
      </c>
      <c r="F29" s="35">
        <v>3</v>
      </c>
      <c r="G29" s="36">
        <f t="shared" si="0"/>
        <v>-2</v>
      </c>
      <c r="H29" s="37">
        <f t="shared" si="1"/>
        <v>1.7857142857142856</v>
      </c>
      <c r="I29" s="37">
        <f t="shared" si="2"/>
        <v>5.3571428571428568</v>
      </c>
      <c r="J29" s="37">
        <f t="shared" si="3"/>
        <v>-3.5714285714285712</v>
      </c>
    </row>
    <row r="30" spans="1:10" ht="12.75" customHeight="1" x14ac:dyDescent="0.2">
      <c r="A30" s="34" t="s">
        <v>34</v>
      </c>
      <c r="B30" s="35">
        <v>40</v>
      </c>
      <c r="C30" s="35">
        <v>36</v>
      </c>
      <c r="D30" s="35">
        <v>0</v>
      </c>
      <c r="E30" s="35">
        <v>3</v>
      </c>
      <c r="F30" s="35">
        <v>3</v>
      </c>
      <c r="G30" s="36">
        <f t="shared" si="0"/>
        <v>-3</v>
      </c>
      <c r="H30" s="37">
        <f t="shared" si="1"/>
        <v>0</v>
      </c>
      <c r="I30" s="37">
        <f t="shared" si="2"/>
        <v>6.9767441860465116</v>
      </c>
      <c r="J30" s="37">
        <f t="shared" si="3"/>
        <v>-6.9767441860465116</v>
      </c>
    </row>
    <row r="31" spans="1:10" ht="12.75" customHeight="1" x14ac:dyDescent="0.2">
      <c r="A31" s="34" t="s">
        <v>35</v>
      </c>
      <c r="B31" s="35">
        <v>63</v>
      </c>
      <c r="C31" s="35">
        <v>53</v>
      </c>
      <c r="D31" s="35">
        <v>0</v>
      </c>
      <c r="E31" s="35">
        <v>4</v>
      </c>
      <c r="F31" s="35">
        <v>4</v>
      </c>
      <c r="G31" s="36">
        <f t="shared" si="0"/>
        <v>-4</v>
      </c>
      <c r="H31" s="37">
        <f t="shared" si="1"/>
        <v>0</v>
      </c>
      <c r="I31" s="37">
        <f t="shared" si="2"/>
        <v>5.9701492537313428</v>
      </c>
      <c r="J31" s="37">
        <f t="shared" si="3"/>
        <v>-5.9701492537313428</v>
      </c>
    </row>
    <row r="32" spans="1:10" ht="12.75" customHeight="1" x14ac:dyDescent="0.2">
      <c r="A32" s="34" t="s">
        <v>36</v>
      </c>
      <c r="B32" s="35">
        <v>22</v>
      </c>
      <c r="C32" s="35">
        <v>20</v>
      </c>
      <c r="D32" s="35">
        <v>3</v>
      </c>
      <c r="E32" s="35">
        <v>0</v>
      </c>
      <c r="F32" s="35">
        <v>0</v>
      </c>
      <c r="G32" s="36">
        <f t="shared" si="0"/>
        <v>3</v>
      </c>
      <c r="H32" s="37">
        <f t="shared" si="1"/>
        <v>15.789473684210526</v>
      </c>
      <c r="I32" s="37">
        <f t="shared" si="2"/>
        <v>0</v>
      </c>
      <c r="J32" s="37">
        <f t="shared" si="3"/>
        <v>15.789473684210526</v>
      </c>
    </row>
    <row r="33" spans="1:10" ht="12.75" customHeight="1" x14ac:dyDescent="0.2">
      <c r="A33" s="34" t="s">
        <v>37</v>
      </c>
      <c r="B33" s="35">
        <v>46</v>
      </c>
      <c r="C33" s="35">
        <v>42</v>
      </c>
      <c r="D33" s="35">
        <v>1</v>
      </c>
      <c r="E33" s="35">
        <v>0</v>
      </c>
      <c r="F33" s="35">
        <v>0</v>
      </c>
      <c r="G33" s="36">
        <f t="shared" si="0"/>
        <v>1</v>
      </c>
      <c r="H33" s="37">
        <f t="shared" si="1"/>
        <v>2.2222222222222223</v>
      </c>
      <c r="I33" s="37">
        <f t="shared" si="2"/>
        <v>0</v>
      </c>
      <c r="J33" s="37">
        <f t="shared" si="3"/>
        <v>2.2222222222222223</v>
      </c>
    </row>
    <row r="34" spans="1:10" ht="12.75" customHeight="1" x14ac:dyDescent="0.2">
      <c r="A34" s="34" t="s">
        <v>38</v>
      </c>
      <c r="B34" s="35">
        <v>196</v>
      </c>
      <c r="C34" s="35">
        <v>172</v>
      </c>
      <c r="D34" s="35">
        <v>8</v>
      </c>
      <c r="E34" s="35">
        <v>11</v>
      </c>
      <c r="F34" s="35">
        <v>11</v>
      </c>
      <c r="G34" s="36">
        <f t="shared" si="0"/>
        <v>-3</v>
      </c>
      <c r="H34" s="37">
        <f t="shared" si="1"/>
        <v>4.0201005025125625</v>
      </c>
      <c r="I34" s="37">
        <f t="shared" si="2"/>
        <v>5.5276381909547743</v>
      </c>
      <c r="J34" s="37">
        <f t="shared" si="3"/>
        <v>-1.5075376884422109</v>
      </c>
    </row>
    <row r="35" spans="1:10" ht="12.75" customHeight="1" x14ac:dyDescent="0.2">
      <c r="A35" s="34" t="s">
        <v>39</v>
      </c>
      <c r="B35" s="35">
        <v>116</v>
      </c>
      <c r="C35" s="35">
        <v>104</v>
      </c>
      <c r="D35" s="35">
        <v>2</v>
      </c>
      <c r="E35" s="35">
        <v>7</v>
      </c>
      <c r="F35" s="35">
        <v>7</v>
      </c>
      <c r="G35" s="36">
        <f t="shared" si="0"/>
        <v>-5</v>
      </c>
      <c r="H35" s="37">
        <f t="shared" si="1"/>
        <v>1.6528925619834711</v>
      </c>
      <c r="I35" s="37">
        <f t="shared" si="2"/>
        <v>5.785123966942149</v>
      </c>
      <c r="J35" s="37">
        <f t="shared" si="3"/>
        <v>-4.1322314049586781</v>
      </c>
    </row>
    <row r="36" spans="1:10" ht="12.75" customHeight="1" x14ac:dyDescent="0.2">
      <c r="A36" s="34" t="s">
        <v>40</v>
      </c>
      <c r="B36" s="35">
        <v>76</v>
      </c>
      <c r="C36" s="35">
        <v>71</v>
      </c>
      <c r="D36" s="35">
        <v>3</v>
      </c>
      <c r="E36" s="35">
        <v>6</v>
      </c>
      <c r="F36" s="35">
        <v>6</v>
      </c>
      <c r="G36" s="36">
        <f t="shared" si="0"/>
        <v>-3</v>
      </c>
      <c r="H36" s="37">
        <f t="shared" si="1"/>
        <v>3.79746835443038</v>
      </c>
      <c r="I36" s="37">
        <f t="shared" si="2"/>
        <v>7.59493670886076</v>
      </c>
      <c r="J36" s="37">
        <f t="shared" si="3"/>
        <v>-3.79746835443038</v>
      </c>
    </row>
    <row r="37" spans="1:10" ht="12.75" customHeight="1" x14ac:dyDescent="0.2">
      <c r="A37" s="34" t="s">
        <v>41</v>
      </c>
      <c r="B37" s="35">
        <v>9</v>
      </c>
      <c r="C37" s="35">
        <v>8</v>
      </c>
      <c r="D37" s="35">
        <v>0</v>
      </c>
      <c r="E37" s="35">
        <v>0</v>
      </c>
      <c r="F37" s="35">
        <v>0</v>
      </c>
      <c r="G37" s="36">
        <f t="shared" ref="G37:G68" si="4">D37-F37</f>
        <v>0</v>
      </c>
      <c r="H37" s="37">
        <f t="shared" ref="H37:H68" si="5">D37/(B37-D37+F37)*100</f>
        <v>0</v>
      </c>
      <c r="I37" s="37">
        <f t="shared" ref="I37:I68" si="6">F37/(B37-D37+F37)*100</f>
        <v>0</v>
      </c>
      <c r="J37" s="37">
        <f t="shared" ref="J37:J68" si="7">G37/(B37-D37+F37)*100</f>
        <v>0</v>
      </c>
    </row>
    <row r="38" spans="1:10" ht="12.75" customHeight="1" x14ac:dyDescent="0.2">
      <c r="A38" s="34" t="s">
        <v>42</v>
      </c>
      <c r="B38" s="35">
        <v>9</v>
      </c>
      <c r="C38" s="35">
        <v>9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5"/>
        <v>0</v>
      </c>
      <c r="I38" s="37">
        <f t="shared" si="6"/>
        <v>0</v>
      </c>
      <c r="J38" s="37">
        <f t="shared" si="7"/>
        <v>0</v>
      </c>
    </row>
    <row r="39" spans="1:10" ht="12.75" customHeight="1" x14ac:dyDescent="0.2">
      <c r="A39" s="34" t="s">
        <v>43</v>
      </c>
      <c r="B39" s="35">
        <v>44</v>
      </c>
      <c r="C39" s="35">
        <v>41</v>
      </c>
      <c r="D39" s="35">
        <v>1</v>
      </c>
      <c r="E39" s="35">
        <v>2</v>
      </c>
      <c r="F39" s="35">
        <v>2</v>
      </c>
      <c r="G39" s="36">
        <f t="shared" si="4"/>
        <v>-1</v>
      </c>
      <c r="H39" s="37">
        <f t="shared" si="5"/>
        <v>2.2222222222222223</v>
      </c>
      <c r="I39" s="37">
        <f t="shared" si="6"/>
        <v>4.4444444444444446</v>
      </c>
      <c r="J39" s="37">
        <f t="shared" si="7"/>
        <v>-2.2222222222222223</v>
      </c>
    </row>
    <row r="40" spans="1:10" ht="12.75" customHeight="1" x14ac:dyDescent="0.2">
      <c r="A40" s="34" t="s">
        <v>44</v>
      </c>
      <c r="B40" s="35">
        <v>701</v>
      </c>
      <c r="C40" s="35">
        <v>602</v>
      </c>
      <c r="D40" s="35">
        <v>22</v>
      </c>
      <c r="E40" s="35">
        <v>47</v>
      </c>
      <c r="F40" s="35">
        <v>42</v>
      </c>
      <c r="G40" s="36">
        <f t="shared" si="4"/>
        <v>-20</v>
      </c>
      <c r="H40" s="37">
        <f t="shared" si="5"/>
        <v>3.0513176144244105</v>
      </c>
      <c r="I40" s="37">
        <f t="shared" si="6"/>
        <v>5.825242718446602</v>
      </c>
      <c r="J40" s="37">
        <f t="shared" si="7"/>
        <v>-2.7739251040221915</v>
      </c>
    </row>
    <row r="41" spans="1:10" ht="12.75" customHeight="1" x14ac:dyDescent="0.2">
      <c r="A41" s="34" t="s">
        <v>45</v>
      </c>
      <c r="B41" s="35">
        <v>60</v>
      </c>
      <c r="C41" s="35">
        <v>55</v>
      </c>
      <c r="D41" s="35">
        <v>0</v>
      </c>
      <c r="E41" s="35">
        <v>6</v>
      </c>
      <c r="F41" s="35">
        <v>5</v>
      </c>
      <c r="G41" s="36">
        <f t="shared" si="4"/>
        <v>-5</v>
      </c>
      <c r="H41" s="37">
        <f t="shared" si="5"/>
        <v>0</v>
      </c>
      <c r="I41" s="37">
        <f t="shared" si="6"/>
        <v>7.6923076923076925</v>
      </c>
      <c r="J41" s="37">
        <f t="shared" si="7"/>
        <v>-7.6923076923076925</v>
      </c>
    </row>
    <row r="42" spans="1:10" ht="12.75" customHeight="1" x14ac:dyDescent="0.2">
      <c r="A42" s="34" t="s">
        <v>46</v>
      </c>
      <c r="B42" s="35">
        <v>105</v>
      </c>
      <c r="C42" s="35">
        <v>102</v>
      </c>
      <c r="D42" s="35">
        <v>2</v>
      </c>
      <c r="E42" s="35">
        <v>6</v>
      </c>
      <c r="F42" s="35">
        <v>6</v>
      </c>
      <c r="G42" s="36">
        <f t="shared" si="4"/>
        <v>-4</v>
      </c>
      <c r="H42" s="37">
        <f t="shared" si="5"/>
        <v>1.834862385321101</v>
      </c>
      <c r="I42" s="37">
        <f t="shared" si="6"/>
        <v>5.5045871559633035</v>
      </c>
      <c r="J42" s="37">
        <f t="shared" si="7"/>
        <v>-3.669724770642202</v>
      </c>
    </row>
    <row r="43" spans="1:10" ht="12.75" customHeight="1" x14ac:dyDescent="0.2">
      <c r="A43" s="34" t="s">
        <v>47</v>
      </c>
      <c r="B43" s="35">
        <v>47</v>
      </c>
      <c r="C43" s="35">
        <v>44</v>
      </c>
      <c r="D43" s="35">
        <v>0</v>
      </c>
      <c r="E43" s="35">
        <v>2</v>
      </c>
      <c r="F43" s="35">
        <v>2</v>
      </c>
      <c r="G43" s="36">
        <f t="shared" si="4"/>
        <v>-2</v>
      </c>
      <c r="H43" s="37">
        <f t="shared" si="5"/>
        <v>0</v>
      </c>
      <c r="I43" s="37">
        <f t="shared" si="6"/>
        <v>4.0816326530612246</v>
      </c>
      <c r="J43" s="37">
        <f t="shared" si="7"/>
        <v>-4.0816326530612246</v>
      </c>
    </row>
    <row r="44" spans="1:10" ht="12.75" customHeight="1" x14ac:dyDescent="0.2">
      <c r="A44" s="34" t="s">
        <v>48</v>
      </c>
      <c r="B44" s="35">
        <v>130</v>
      </c>
      <c r="C44" s="35">
        <v>117</v>
      </c>
      <c r="D44" s="35">
        <v>2</v>
      </c>
      <c r="E44" s="35">
        <v>4</v>
      </c>
      <c r="F44" s="35">
        <v>3</v>
      </c>
      <c r="G44" s="36">
        <f t="shared" si="4"/>
        <v>-1</v>
      </c>
      <c r="H44" s="37">
        <f t="shared" si="5"/>
        <v>1.5267175572519083</v>
      </c>
      <c r="I44" s="37">
        <f t="shared" si="6"/>
        <v>2.2900763358778624</v>
      </c>
      <c r="J44" s="37">
        <f t="shared" si="7"/>
        <v>-0.76335877862595414</v>
      </c>
    </row>
    <row r="45" spans="1:10" ht="12.75" customHeight="1" x14ac:dyDescent="0.2">
      <c r="A45" s="34" t="s">
        <v>49</v>
      </c>
      <c r="B45" s="35">
        <v>54</v>
      </c>
      <c r="C45" s="35">
        <v>53</v>
      </c>
      <c r="D45" s="35">
        <v>2</v>
      </c>
      <c r="E45" s="35">
        <v>1</v>
      </c>
      <c r="F45" s="35">
        <v>1</v>
      </c>
      <c r="G45" s="36">
        <f t="shared" si="4"/>
        <v>1</v>
      </c>
      <c r="H45" s="37">
        <f t="shared" si="5"/>
        <v>3.7735849056603774</v>
      </c>
      <c r="I45" s="37">
        <f t="shared" si="6"/>
        <v>1.8867924528301887</v>
      </c>
      <c r="J45" s="37">
        <f t="shared" si="7"/>
        <v>1.8867924528301887</v>
      </c>
    </row>
    <row r="46" spans="1:10" ht="12.75" customHeight="1" x14ac:dyDescent="0.2">
      <c r="A46" s="34" t="s">
        <v>50</v>
      </c>
      <c r="B46" s="35">
        <v>18</v>
      </c>
      <c r="C46" s="35">
        <v>16</v>
      </c>
      <c r="D46" s="35">
        <v>0</v>
      </c>
      <c r="E46" s="35">
        <v>1</v>
      </c>
      <c r="F46" s="35">
        <v>1</v>
      </c>
      <c r="G46" s="36">
        <f t="shared" si="4"/>
        <v>-1</v>
      </c>
      <c r="H46" s="37">
        <f t="shared" si="5"/>
        <v>0</v>
      </c>
      <c r="I46" s="37">
        <f t="shared" si="6"/>
        <v>5.2631578947368416</v>
      </c>
      <c r="J46" s="37">
        <f t="shared" si="7"/>
        <v>-5.2631578947368416</v>
      </c>
    </row>
    <row r="47" spans="1:10" ht="12.75" customHeight="1" x14ac:dyDescent="0.2">
      <c r="A47" s="34" t="s">
        <v>51</v>
      </c>
      <c r="B47" s="35">
        <v>140</v>
      </c>
      <c r="C47" s="35">
        <v>116</v>
      </c>
      <c r="D47" s="35">
        <v>3</v>
      </c>
      <c r="E47" s="35">
        <v>7</v>
      </c>
      <c r="F47" s="35">
        <v>7</v>
      </c>
      <c r="G47" s="36">
        <f t="shared" si="4"/>
        <v>-4</v>
      </c>
      <c r="H47" s="37">
        <f t="shared" si="5"/>
        <v>2.083333333333333</v>
      </c>
      <c r="I47" s="37">
        <f t="shared" si="6"/>
        <v>4.8611111111111116</v>
      </c>
      <c r="J47" s="37">
        <f t="shared" si="7"/>
        <v>-2.7777777777777777</v>
      </c>
    </row>
    <row r="48" spans="1:10" ht="12.75" customHeight="1" x14ac:dyDescent="0.2">
      <c r="A48" s="34" t="s">
        <v>52</v>
      </c>
      <c r="B48" s="35">
        <v>58</v>
      </c>
      <c r="C48" s="35">
        <v>50</v>
      </c>
      <c r="D48" s="35">
        <v>1</v>
      </c>
      <c r="E48" s="35">
        <v>1</v>
      </c>
      <c r="F48" s="35">
        <v>1</v>
      </c>
      <c r="G48" s="36">
        <f t="shared" si="4"/>
        <v>0</v>
      </c>
      <c r="H48" s="37">
        <f t="shared" si="5"/>
        <v>1.7241379310344827</v>
      </c>
      <c r="I48" s="37">
        <f t="shared" si="6"/>
        <v>1.7241379310344827</v>
      </c>
      <c r="J48" s="37">
        <f t="shared" si="7"/>
        <v>0</v>
      </c>
    </row>
    <row r="49" spans="1:10" ht="12.75" customHeight="1" x14ac:dyDescent="0.2">
      <c r="A49" s="34" t="s">
        <v>53</v>
      </c>
      <c r="B49" s="35">
        <v>139</v>
      </c>
      <c r="C49" s="35">
        <v>123</v>
      </c>
      <c r="D49" s="35">
        <v>3</v>
      </c>
      <c r="E49" s="35">
        <v>10</v>
      </c>
      <c r="F49" s="35">
        <v>9</v>
      </c>
      <c r="G49" s="36">
        <f t="shared" si="4"/>
        <v>-6</v>
      </c>
      <c r="H49" s="37">
        <f t="shared" si="5"/>
        <v>2.0689655172413794</v>
      </c>
      <c r="I49" s="37">
        <f t="shared" si="6"/>
        <v>6.2068965517241379</v>
      </c>
      <c r="J49" s="37">
        <f t="shared" si="7"/>
        <v>-4.1379310344827589</v>
      </c>
    </row>
    <row r="50" spans="1:10" ht="12.75" customHeight="1" x14ac:dyDescent="0.2">
      <c r="A50" s="34" t="s">
        <v>54</v>
      </c>
      <c r="B50" s="35">
        <v>41</v>
      </c>
      <c r="C50" s="35">
        <v>38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34" t="s">
        <v>55</v>
      </c>
      <c r="B51" s="35">
        <v>40</v>
      </c>
      <c r="C51" s="35">
        <v>32</v>
      </c>
      <c r="D51" s="35">
        <v>1</v>
      </c>
      <c r="E51" s="35">
        <v>4</v>
      </c>
      <c r="F51" s="35">
        <v>4</v>
      </c>
      <c r="G51" s="36">
        <f t="shared" si="4"/>
        <v>-3</v>
      </c>
      <c r="H51" s="37">
        <f t="shared" si="5"/>
        <v>2.3255813953488373</v>
      </c>
      <c r="I51" s="37">
        <f t="shared" si="6"/>
        <v>9.3023255813953494</v>
      </c>
      <c r="J51" s="37">
        <f t="shared" si="7"/>
        <v>-6.9767441860465116</v>
      </c>
    </row>
    <row r="52" spans="1:10" ht="12.75" customHeight="1" x14ac:dyDescent="0.2">
      <c r="A52" s="34" t="s">
        <v>56</v>
      </c>
      <c r="B52" s="35">
        <v>40</v>
      </c>
      <c r="C52" s="35">
        <v>37</v>
      </c>
      <c r="D52" s="35">
        <v>2</v>
      </c>
      <c r="E52" s="35">
        <v>2</v>
      </c>
      <c r="F52" s="35">
        <v>2</v>
      </c>
      <c r="G52" s="36">
        <f t="shared" si="4"/>
        <v>0</v>
      </c>
      <c r="H52" s="37">
        <f t="shared" si="5"/>
        <v>5</v>
      </c>
      <c r="I52" s="37">
        <f t="shared" si="6"/>
        <v>5</v>
      </c>
      <c r="J52" s="37">
        <f t="shared" si="7"/>
        <v>0</v>
      </c>
    </row>
    <row r="53" spans="1:10" ht="12.75" customHeight="1" x14ac:dyDescent="0.2">
      <c r="A53" s="34" t="s">
        <v>57</v>
      </c>
      <c r="B53" s="35">
        <v>102</v>
      </c>
      <c r="C53" s="35">
        <v>86</v>
      </c>
      <c r="D53" s="35">
        <v>2</v>
      </c>
      <c r="E53" s="35">
        <v>16</v>
      </c>
      <c r="F53" s="35">
        <v>11</v>
      </c>
      <c r="G53" s="36">
        <f t="shared" si="4"/>
        <v>-9</v>
      </c>
      <c r="H53" s="37">
        <f t="shared" si="5"/>
        <v>1.8018018018018018</v>
      </c>
      <c r="I53" s="37">
        <f t="shared" si="6"/>
        <v>9.9099099099099099</v>
      </c>
      <c r="J53" s="37">
        <f t="shared" si="7"/>
        <v>-8.1081081081081088</v>
      </c>
    </row>
    <row r="54" spans="1:10" ht="12.75" customHeight="1" x14ac:dyDescent="0.2">
      <c r="A54" s="34" t="s">
        <v>58</v>
      </c>
      <c r="B54" s="35">
        <v>23</v>
      </c>
      <c r="C54" s="35">
        <v>21</v>
      </c>
      <c r="D54" s="35">
        <v>0</v>
      </c>
      <c r="E54" s="35">
        <v>4</v>
      </c>
      <c r="F54" s="35">
        <v>4</v>
      </c>
      <c r="G54" s="36">
        <f t="shared" si="4"/>
        <v>-4</v>
      </c>
      <c r="H54" s="37">
        <f t="shared" si="5"/>
        <v>0</v>
      </c>
      <c r="I54" s="37">
        <f t="shared" si="6"/>
        <v>14.814814814814813</v>
      </c>
      <c r="J54" s="37">
        <f t="shared" si="7"/>
        <v>-14.814814814814813</v>
      </c>
    </row>
    <row r="55" spans="1:10" ht="12.75" customHeight="1" x14ac:dyDescent="0.2">
      <c r="A55" s="34" t="s">
        <v>59</v>
      </c>
      <c r="B55" s="35">
        <v>32</v>
      </c>
      <c r="C55" s="35">
        <v>30</v>
      </c>
      <c r="D55" s="35">
        <v>1</v>
      </c>
      <c r="E55" s="35">
        <v>3</v>
      </c>
      <c r="F55" s="35">
        <v>3</v>
      </c>
      <c r="G55" s="36">
        <f t="shared" si="4"/>
        <v>-2</v>
      </c>
      <c r="H55" s="37">
        <f t="shared" si="5"/>
        <v>2.9411764705882351</v>
      </c>
      <c r="I55" s="37">
        <f t="shared" si="6"/>
        <v>8.8235294117647065</v>
      </c>
      <c r="J55" s="37">
        <f t="shared" si="7"/>
        <v>-5.8823529411764701</v>
      </c>
    </row>
    <row r="56" spans="1:10" ht="12.75" customHeight="1" x14ac:dyDescent="0.2">
      <c r="A56" s="34" t="s">
        <v>60</v>
      </c>
      <c r="B56" s="35">
        <v>28</v>
      </c>
      <c r="C56" s="35">
        <v>27</v>
      </c>
      <c r="D56" s="35">
        <v>1</v>
      </c>
      <c r="E56" s="35">
        <v>1</v>
      </c>
      <c r="F56" s="35">
        <v>1</v>
      </c>
      <c r="G56" s="36">
        <f t="shared" si="4"/>
        <v>0</v>
      </c>
      <c r="H56" s="37">
        <f t="shared" si="5"/>
        <v>3.5714285714285712</v>
      </c>
      <c r="I56" s="37">
        <f t="shared" si="6"/>
        <v>3.5714285714285712</v>
      </c>
      <c r="J56" s="37">
        <f t="shared" si="7"/>
        <v>0</v>
      </c>
    </row>
    <row r="57" spans="1:10" ht="12.75" customHeight="1" x14ac:dyDescent="0.2">
      <c r="A57" s="34" t="s">
        <v>61</v>
      </c>
      <c r="B57" s="35">
        <v>274</v>
      </c>
      <c r="C57" s="35">
        <v>231</v>
      </c>
      <c r="D57" s="35">
        <v>8</v>
      </c>
      <c r="E57" s="35">
        <v>26</v>
      </c>
      <c r="F57" s="35">
        <v>23</v>
      </c>
      <c r="G57" s="36">
        <f t="shared" si="4"/>
        <v>-15</v>
      </c>
      <c r="H57" s="37">
        <f t="shared" si="5"/>
        <v>2.7681660899653981</v>
      </c>
      <c r="I57" s="37">
        <f t="shared" si="6"/>
        <v>7.9584775086505193</v>
      </c>
      <c r="J57" s="37">
        <f t="shared" si="7"/>
        <v>-5.1903114186851207</v>
      </c>
    </row>
    <row r="58" spans="1:10" ht="12.75" customHeight="1" x14ac:dyDescent="0.2">
      <c r="A58" s="34" t="s">
        <v>62</v>
      </c>
      <c r="B58" s="35">
        <v>33</v>
      </c>
      <c r="C58" s="35">
        <v>28</v>
      </c>
      <c r="D58" s="35">
        <v>1</v>
      </c>
      <c r="E58" s="35">
        <v>0</v>
      </c>
      <c r="F58" s="35">
        <v>0</v>
      </c>
      <c r="G58" s="36">
        <f t="shared" si="4"/>
        <v>1</v>
      </c>
      <c r="H58" s="37">
        <f t="shared" si="5"/>
        <v>3.125</v>
      </c>
      <c r="I58" s="37">
        <f t="shared" si="6"/>
        <v>0</v>
      </c>
      <c r="J58" s="37">
        <f t="shared" si="7"/>
        <v>3.125</v>
      </c>
    </row>
    <row r="59" spans="1:10" ht="12.75" customHeight="1" x14ac:dyDescent="0.2">
      <c r="A59" s="34" t="s">
        <v>63</v>
      </c>
      <c r="B59" s="35">
        <v>16</v>
      </c>
      <c r="C59" s="35">
        <v>14</v>
      </c>
      <c r="D59" s="35">
        <v>0</v>
      </c>
      <c r="E59" s="35">
        <v>1</v>
      </c>
      <c r="F59" s="35">
        <v>1</v>
      </c>
      <c r="G59" s="36">
        <f t="shared" si="4"/>
        <v>-1</v>
      </c>
      <c r="H59" s="37">
        <f t="shared" si="5"/>
        <v>0</v>
      </c>
      <c r="I59" s="37">
        <f t="shared" si="6"/>
        <v>5.8823529411764701</v>
      </c>
      <c r="J59" s="37">
        <f t="shared" si="7"/>
        <v>-5.8823529411764701</v>
      </c>
    </row>
    <row r="60" spans="1:10" ht="12.75" customHeight="1" x14ac:dyDescent="0.2">
      <c r="A60" s="34" t="s">
        <v>64</v>
      </c>
      <c r="B60" s="35">
        <v>42</v>
      </c>
      <c r="C60" s="35">
        <v>37</v>
      </c>
      <c r="D60" s="35">
        <v>3</v>
      </c>
      <c r="E60" s="35">
        <v>3</v>
      </c>
      <c r="F60" s="35">
        <v>3</v>
      </c>
      <c r="G60" s="36">
        <f t="shared" si="4"/>
        <v>0</v>
      </c>
      <c r="H60" s="37">
        <f t="shared" si="5"/>
        <v>7.1428571428571423</v>
      </c>
      <c r="I60" s="37">
        <f t="shared" si="6"/>
        <v>7.1428571428571423</v>
      </c>
      <c r="J60" s="37">
        <f t="shared" si="7"/>
        <v>0</v>
      </c>
    </row>
    <row r="61" spans="1:10" ht="12.75" customHeight="1" x14ac:dyDescent="0.2">
      <c r="A61" s="34" t="s">
        <v>65</v>
      </c>
      <c r="B61" s="35">
        <v>14</v>
      </c>
      <c r="C61" s="35">
        <v>11</v>
      </c>
      <c r="D61" s="35">
        <v>1</v>
      </c>
      <c r="E61" s="35">
        <v>0</v>
      </c>
      <c r="F61" s="35">
        <v>0</v>
      </c>
      <c r="G61" s="36">
        <f t="shared" si="4"/>
        <v>1</v>
      </c>
      <c r="H61" s="37">
        <f t="shared" si="5"/>
        <v>7.6923076923076925</v>
      </c>
      <c r="I61" s="37">
        <f t="shared" si="6"/>
        <v>0</v>
      </c>
      <c r="J61" s="37">
        <f t="shared" si="7"/>
        <v>7.6923076923076925</v>
      </c>
    </row>
    <row r="62" spans="1:10" ht="12.75" customHeight="1" x14ac:dyDescent="0.2">
      <c r="A62" s="34" t="s">
        <v>66</v>
      </c>
      <c r="B62" s="35">
        <v>18</v>
      </c>
      <c r="C62" s="35">
        <v>16</v>
      </c>
      <c r="D62" s="35">
        <v>0</v>
      </c>
      <c r="E62" s="35">
        <v>0</v>
      </c>
      <c r="F62" s="35">
        <v>0</v>
      </c>
      <c r="G62" s="36">
        <f t="shared" si="4"/>
        <v>0</v>
      </c>
      <c r="H62" s="37">
        <f t="shared" si="5"/>
        <v>0</v>
      </c>
      <c r="I62" s="37">
        <f t="shared" si="6"/>
        <v>0</v>
      </c>
      <c r="J62" s="37">
        <f t="shared" si="7"/>
        <v>0</v>
      </c>
    </row>
    <row r="63" spans="1:10" ht="12.75" customHeight="1" x14ac:dyDescent="0.2">
      <c r="A63" s="34" t="s">
        <v>67</v>
      </c>
      <c r="B63" s="35">
        <v>9</v>
      </c>
      <c r="C63" s="35">
        <v>9</v>
      </c>
      <c r="D63" s="35">
        <v>1</v>
      </c>
      <c r="E63" s="35">
        <v>0</v>
      </c>
      <c r="F63" s="35">
        <v>0</v>
      </c>
      <c r="G63" s="36">
        <f t="shared" si="4"/>
        <v>1</v>
      </c>
      <c r="H63" s="37">
        <f t="shared" si="5"/>
        <v>12.5</v>
      </c>
      <c r="I63" s="37">
        <f t="shared" si="6"/>
        <v>0</v>
      </c>
      <c r="J63" s="37">
        <f t="shared" si="7"/>
        <v>12.5</v>
      </c>
    </row>
    <row r="64" spans="1:10" ht="12.75" customHeight="1" x14ac:dyDescent="0.2">
      <c r="A64" s="34" t="s">
        <v>68</v>
      </c>
      <c r="B64" s="35">
        <v>89</v>
      </c>
      <c r="C64" s="35">
        <v>77</v>
      </c>
      <c r="D64" s="35">
        <v>3</v>
      </c>
      <c r="E64" s="35">
        <v>13</v>
      </c>
      <c r="F64" s="35">
        <v>12</v>
      </c>
      <c r="G64" s="36">
        <f t="shared" si="4"/>
        <v>-9</v>
      </c>
      <c r="H64" s="37">
        <f t="shared" si="5"/>
        <v>3.0612244897959182</v>
      </c>
      <c r="I64" s="37">
        <f t="shared" si="6"/>
        <v>12.244897959183673</v>
      </c>
      <c r="J64" s="37">
        <f t="shared" si="7"/>
        <v>-9.183673469387756</v>
      </c>
    </row>
    <row r="65" spans="1:10" ht="12.75" customHeight="1" x14ac:dyDescent="0.2">
      <c r="A65" s="34" t="s">
        <v>69</v>
      </c>
      <c r="B65" s="35">
        <v>18</v>
      </c>
      <c r="C65" s="35">
        <v>15</v>
      </c>
      <c r="D65" s="35">
        <v>0</v>
      </c>
      <c r="E65" s="35">
        <v>3</v>
      </c>
      <c r="F65" s="35">
        <v>3</v>
      </c>
      <c r="G65" s="36">
        <f t="shared" si="4"/>
        <v>-3</v>
      </c>
      <c r="H65" s="37">
        <f t="shared" si="5"/>
        <v>0</v>
      </c>
      <c r="I65" s="37">
        <f t="shared" si="6"/>
        <v>14.285714285714285</v>
      </c>
      <c r="J65" s="37">
        <f t="shared" si="7"/>
        <v>-14.285714285714285</v>
      </c>
    </row>
    <row r="66" spans="1:10" ht="12.75" customHeight="1" x14ac:dyDescent="0.2">
      <c r="A66" s="34" t="s">
        <v>70</v>
      </c>
      <c r="B66" s="35">
        <v>75</v>
      </c>
      <c r="C66" s="35">
        <v>71</v>
      </c>
      <c r="D66" s="35">
        <v>1</v>
      </c>
      <c r="E66" s="35">
        <v>0</v>
      </c>
      <c r="F66" s="35">
        <v>0</v>
      </c>
      <c r="G66" s="36">
        <f t="shared" si="4"/>
        <v>1</v>
      </c>
      <c r="H66" s="37">
        <f t="shared" si="5"/>
        <v>1.3513513513513513</v>
      </c>
      <c r="I66" s="37">
        <f t="shared" si="6"/>
        <v>0</v>
      </c>
      <c r="J66" s="37">
        <f t="shared" si="7"/>
        <v>1.3513513513513513</v>
      </c>
    </row>
    <row r="67" spans="1:10" ht="12.75" customHeight="1" x14ac:dyDescent="0.2">
      <c r="A67" s="34" t="s">
        <v>106</v>
      </c>
      <c r="B67" s="35">
        <v>18</v>
      </c>
      <c r="C67" s="35">
        <v>17</v>
      </c>
      <c r="D67" s="35">
        <v>0</v>
      </c>
      <c r="E67" s="35">
        <v>3</v>
      </c>
      <c r="F67" s="35">
        <v>3</v>
      </c>
      <c r="G67" s="36">
        <f t="shared" si="4"/>
        <v>-3</v>
      </c>
      <c r="H67" s="37">
        <f t="shared" si="5"/>
        <v>0</v>
      </c>
      <c r="I67" s="37">
        <f t="shared" si="6"/>
        <v>14.285714285714285</v>
      </c>
      <c r="J67" s="37">
        <f t="shared" si="7"/>
        <v>-14.285714285714285</v>
      </c>
    </row>
    <row r="68" spans="1:10" ht="12.75" customHeight="1" x14ac:dyDescent="0.2">
      <c r="A68" s="34" t="s">
        <v>71</v>
      </c>
      <c r="B68" s="35">
        <v>54</v>
      </c>
      <c r="C68" s="35">
        <v>46</v>
      </c>
      <c r="D68" s="35">
        <v>2</v>
      </c>
      <c r="E68" s="35">
        <v>3</v>
      </c>
      <c r="F68" s="35">
        <v>3</v>
      </c>
      <c r="G68" s="36">
        <f t="shared" si="4"/>
        <v>-1</v>
      </c>
      <c r="H68" s="37">
        <f t="shared" si="5"/>
        <v>3.6363636363636362</v>
      </c>
      <c r="I68" s="37">
        <f t="shared" si="6"/>
        <v>5.4545454545454541</v>
      </c>
      <c r="J68" s="37">
        <f t="shared" si="7"/>
        <v>-1.8181818181818181</v>
      </c>
    </row>
    <row r="69" spans="1:10" ht="12.75" customHeight="1" x14ac:dyDescent="0.2">
      <c r="A69" s="34" t="s">
        <v>72</v>
      </c>
      <c r="B69" s="35">
        <v>177</v>
      </c>
      <c r="C69" s="35">
        <v>155</v>
      </c>
      <c r="D69" s="35">
        <v>5</v>
      </c>
      <c r="E69" s="35">
        <v>17</v>
      </c>
      <c r="F69" s="35">
        <v>16</v>
      </c>
      <c r="G69" s="36">
        <f t="shared" ref="G69:G100" si="8">D69-F69</f>
        <v>-11</v>
      </c>
      <c r="H69" s="37">
        <f t="shared" ref="H69:H101" si="9">D69/(B69-D69+F69)*100</f>
        <v>2.6595744680851063</v>
      </c>
      <c r="I69" s="37">
        <f t="shared" ref="I69:I101" si="10">F69/(B69-D69+F69)*100</f>
        <v>8.5106382978723403</v>
      </c>
      <c r="J69" s="37">
        <f t="shared" ref="J69:J101" si="11">G69/(B69-D69+F69)*100</f>
        <v>-5.8510638297872344</v>
      </c>
    </row>
    <row r="70" spans="1:10" ht="12.75" customHeight="1" x14ac:dyDescent="0.2">
      <c r="A70" s="34" t="s">
        <v>73</v>
      </c>
      <c r="B70" s="35">
        <v>120</v>
      </c>
      <c r="C70" s="35">
        <v>105</v>
      </c>
      <c r="D70" s="35">
        <v>9</v>
      </c>
      <c r="E70" s="35">
        <v>9</v>
      </c>
      <c r="F70" s="35">
        <v>8</v>
      </c>
      <c r="G70" s="36">
        <f t="shared" si="8"/>
        <v>1</v>
      </c>
      <c r="H70" s="37">
        <f t="shared" si="9"/>
        <v>7.5630252100840334</v>
      </c>
      <c r="I70" s="37">
        <f t="shared" si="10"/>
        <v>6.7226890756302522</v>
      </c>
      <c r="J70" s="37">
        <f t="shared" si="11"/>
        <v>0.84033613445378152</v>
      </c>
    </row>
    <row r="71" spans="1:10" ht="12.75" customHeight="1" x14ac:dyDescent="0.2">
      <c r="A71" s="34" t="s">
        <v>74</v>
      </c>
      <c r="B71" s="35">
        <v>53</v>
      </c>
      <c r="C71" s="35">
        <v>44</v>
      </c>
      <c r="D71" s="35">
        <v>1</v>
      </c>
      <c r="E71" s="35">
        <v>5</v>
      </c>
      <c r="F71" s="35">
        <v>5</v>
      </c>
      <c r="G71" s="36">
        <f t="shared" si="8"/>
        <v>-4</v>
      </c>
      <c r="H71" s="37">
        <f t="shared" si="9"/>
        <v>1.7543859649122806</v>
      </c>
      <c r="I71" s="37">
        <f t="shared" si="10"/>
        <v>8.7719298245614024</v>
      </c>
      <c r="J71" s="37">
        <f t="shared" si="11"/>
        <v>-7.0175438596491224</v>
      </c>
    </row>
    <row r="72" spans="1:10" ht="12.75" customHeight="1" x14ac:dyDescent="0.2">
      <c r="A72" s="34" t="s">
        <v>75</v>
      </c>
      <c r="B72" s="35">
        <v>37</v>
      </c>
      <c r="C72" s="35">
        <v>35</v>
      </c>
      <c r="D72" s="35">
        <v>2</v>
      </c>
      <c r="E72" s="35">
        <v>1</v>
      </c>
      <c r="F72" s="35">
        <v>1</v>
      </c>
      <c r="G72" s="36">
        <f t="shared" si="8"/>
        <v>1</v>
      </c>
      <c r="H72" s="37">
        <f t="shared" si="9"/>
        <v>5.5555555555555554</v>
      </c>
      <c r="I72" s="37">
        <f t="shared" si="10"/>
        <v>2.7777777777777777</v>
      </c>
      <c r="J72" s="37">
        <f t="shared" si="11"/>
        <v>2.7777777777777777</v>
      </c>
    </row>
    <row r="73" spans="1:10" ht="12.75" customHeight="1" x14ac:dyDescent="0.2">
      <c r="A73" s="34" t="s">
        <v>104</v>
      </c>
      <c r="B73" s="35">
        <v>36</v>
      </c>
      <c r="C73" s="35">
        <v>28</v>
      </c>
      <c r="D73" s="35">
        <v>1</v>
      </c>
      <c r="E73" s="35">
        <v>6</v>
      </c>
      <c r="F73" s="35">
        <v>2</v>
      </c>
      <c r="G73" s="36">
        <f t="shared" si="8"/>
        <v>-1</v>
      </c>
      <c r="H73" s="37">
        <f t="shared" si="9"/>
        <v>2.7027027027027026</v>
      </c>
      <c r="I73" s="37">
        <f t="shared" si="10"/>
        <v>5.4054054054054053</v>
      </c>
      <c r="J73" s="37">
        <f t="shared" si="11"/>
        <v>-2.7027027027027026</v>
      </c>
    </row>
    <row r="74" spans="1:10" ht="12.75" customHeight="1" x14ac:dyDescent="0.2">
      <c r="A74" s="34" t="s">
        <v>77</v>
      </c>
      <c r="B74" s="35">
        <v>58</v>
      </c>
      <c r="C74" s="35">
        <v>48</v>
      </c>
      <c r="D74" s="35">
        <v>1</v>
      </c>
      <c r="E74" s="35">
        <v>6</v>
      </c>
      <c r="F74" s="35">
        <v>6</v>
      </c>
      <c r="G74" s="36">
        <f t="shared" si="8"/>
        <v>-5</v>
      </c>
      <c r="H74" s="37">
        <f t="shared" si="9"/>
        <v>1.5873015873015872</v>
      </c>
      <c r="I74" s="37">
        <f t="shared" si="10"/>
        <v>9.5238095238095237</v>
      </c>
      <c r="J74" s="37">
        <f t="shared" si="11"/>
        <v>-7.9365079365079358</v>
      </c>
    </row>
    <row r="75" spans="1:10" ht="12.75" customHeight="1" x14ac:dyDescent="0.2">
      <c r="A75" s="34" t="s">
        <v>78</v>
      </c>
      <c r="B75" s="35">
        <v>20</v>
      </c>
      <c r="C75" s="35">
        <v>19</v>
      </c>
      <c r="D75" s="35">
        <v>1</v>
      </c>
      <c r="E75" s="35">
        <v>3</v>
      </c>
      <c r="F75" s="35">
        <v>3</v>
      </c>
      <c r="G75" s="36">
        <f t="shared" si="8"/>
        <v>-2</v>
      </c>
      <c r="H75" s="37">
        <f t="shared" si="9"/>
        <v>4.5454545454545459</v>
      </c>
      <c r="I75" s="37">
        <f t="shared" si="10"/>
        <v>13.636363636363635</v>
      </c>
      <c r="J75" s="37">
        <f t="shared" si="11"/>
        <v>-9.0909090909090917</v>
      </c>
    </row>
    <row r="76" spans="1:10" ht="12.75" customHeight="1" x14ac:dyDescent="0.2">
      <c r="A76" s="34" t="s">
        <v>80</v>
      </c>
      <c r="B76" s="35">
        <v>25</v>
      </c>
      <c r="C76" s="35">
        <v>19</v>
      </c>
      <c r="D76" s="35">
        <v>2</v>
      </c>
      <c r="E76" s="35">
        <v>1</v>
      </c>
      <c r="F76" s="35">
        <v>0</v>
      </c>
      <c r="G76" s="36">
        <f t="shared" si="8"/>
        <v>2</v>
      </c>
      <c r="H76" s="37">
        <f t="shared" si="9"/>
        <v>8.695652173913043</v>
      </c>
      <c r="I76" s="37">
        <f t="shared" si="10"/>
        <v>0</v>
      </c>
      <c r="J76" s="37">
        <f t="shared" si="11"/>
        <v>8.695652173913043</v>
      </c>
    </row>
    <row r="77" spans="1:10" ht="12.75" customHeight="1" x14ac:dyDescent="0.2">
      <c r="A77" s="34" t="s">
        <v>76</v>
      </c>
      <c r="B77" s="35">
        <v>11</v>
      </c>
      <c r="C77" s="35">
        <v>11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34" t="s">
        <v>79</v>
      </c>
      <c r="B78" s="35">
        <v>40</v>
      </c>
      <c r="C78" s="35">
        <v>35</v>
      </c>
      <c r="D78" s="35">
        <v>2</v>
      </c>
      <c r="E78" s="35">
        <v>1</v>
      </c>
      <c r="F78" s="35">
        <v>1</v>
      </c>
      <c r="G78" s="36">
        <f t="shared" si="8"/>
        <v>1</v>
      </c>
      <c r="H78" s="37">
        <f t="shared" si="9"/>
        <v>5.1282051282051277</v>
      </c>
      <c r="I78" s="37">
        <f t="shared" si="10"/>
        <v>2.5641025641025639</v>
      </c>
      <c r="J78" s="37">
        <f t="shared" si="11"/>
        <v>2.5641025641025639</v>
      </c>
    </row>
    <row r="79" spans="1:10" ht="12.75" customHeight="1" x14ac:dyDescent="0.2">
      <c r="A79" s="34" t="s">
        <v>81</v>
      </c>
      <c r="B79" s="35">
        <v>15</v>
      </c>
      <c r="C79" s="35">
        <v>15</v>
      </c>
      <c r="D79" s="35">
        <v>0</v>
      </c>
      <c r="E79" s="35">
        <v>0</v>
      </c>
      <c r="F79" s="35">
        <v>0</v>
      </c>
      <c r="G79" s="36">
        <f t="shared" si="8"/>
        <v>0</v>
      </c>
      <c r="H79" s="37">
        <f t="shared" si="9"/>
        <v>0</v>
      </c>
      <c r="I79" s="37">
        <f t="shared" si="10"/>
        <v>0</v>
      </c>
      <c r="J79" s="37">
        <f t="shared" si="11"/>
        <v>0</v>
      </c>
    </row>
    <row r="80" spans="1:10" ht="12.75" customHeight="1" x14ac:dyDescent="0.2">
      <c r="A80" s="34" t="s">
        <v>82</v>
      </c>
      <c r="B80" s="35">
        <v>30</v>
      </c>
      <c r="C80" s="35">
        <v>27</v>
      </c>
      <c r="D80" s="35">
        <v>1</v>
      </c>
      <c r="E80" s="35">
        <v>1</v>
      </c>
      <c r="F80" s="35">
        <v>1</v>
      </c>
      <c r="G80" s="36">
        <f t="shared" si="8"/>
        <v>0</v>
      </c>
      <c r="H80" s="37">
        <f t="shared" si="9"/>
        <v>3.3333333333333335</v>
      </c>
      <c r="I80" s="37">
        <f t="shared" si="10"/>
        <v>3.3333333333333335</v>
      </c>
      <c r="J80" s="37">
        <f t="shared" si="11"/>
        <v>0</v>
      </c>
    </row>
    <row r="81" spans="1:10" ht="12.75" customHeight="1" x14ac:dyDescent="0.2">
      <c r="A81" s="34" t="s">
        <v>83</v>
      </c>
      <c r="B81" s="35">
        <v>45</v>
      </c>
      <c r="C81" s="35">
        <v>40</v>
      </c>
      <c r="D81" s="35">
        <v>1</v>
      </c>
      <c r="E81" s="35">
        <v>2</v>
      </c>
      <c r="F81" s="35">
        <v>2</v>
      </c>
      <c r="G81" s="36">
        <f t="shared" si="8"/>
        <v>-1</v>
      </c>
      <c r="H81" s="37">
        <f t="shared" si="9"/>
        <v>2.1739130434782608</v>
      </c>
      <c r="I81" s="37">
        <f t="shared" si="10"/>
        <v>4.3478260869565215</v>
      </c>
      <c r="J81" s="37">
        <f t="shared" si="11"/>
        <v>-2.1739130434782608</v>
      </c>
    </row>
    <row r="82" spans="1:10" ht="12.75" customHeight="1" x14ac:dyDescent="0.2">
      <c r="A82" s="34" t="s">
        <v>84</v>
      </c>
      <c r="B82" s="35">
        <v>25</v>
      </c>
      <c r="C82" s="35">
        <v>23</v>
      </c>
      <c r="D82" s="35">
        <v>1</v>
      </c>
      <c r="E82" s="35">
        <v>2</v>
      </c>
      <c r="F82" s="35">
        <v>2</v>
      </c>
      <c r="G82" s="36">
        <f t="shared" si="8"/>
        <v>-1</v>
      </c>
      <c r="H82" s="37">
        <f t="shared" si="9"/>
        <v>3.8461538461538463</v>
      </c>
      <c r="I82" s="37">
        <f t="shared" si="10"/>
        <v>7.6923076923076925</v>
      </c>
      <c r="J82" s="37">
        <f t="shared" si="11"/>
        <v>-3.8461538461538463</v>
      </c>
    </row>
    <row r="83" spans="1:10" ht="12.75" customHeight="1" x14ac:dyDescent="0.2">
      <c r="A83" s="34" t="s">
        <v>85</v>
      </c>
      <c r="B83" s="35">
        <v>63</v>
      </c>
      <c r="C83" s="35">
        <v>52</v>
      </c>
      <c r="D83" s="35">
        <v>1</v>
      </c>
      <c r="E83" s="35">
        <v>2</v>
      </c>
      <c r="F83" s="35">
        <v>1</v>
      </c>
      <c r="G83" s="36">
        <f t="shared" si="8"/>
        <v>0</v>
      </c>
      <c r="H83" s="37">
        <f t="shared" si="9"/>
        <v>1.5873015873015872</v>
      </c>
      <c r="I83" s="37">
        <f t="shared" si="10"/>
        <v>1.5873015873015872</v>
      </c>
      <c r="J83" s="37">
        <f t="shared" si="11"/>
        <v>0</v>
      </c>
    </row>
    <row r="84" spans="1:10" ht="12.75" customHeight="1" x14ac:dyDescent="0.2">
      <c r="A84" s="34" t="s">
        <v>86</v>
      </c>
      <c r="B84" s="35">
        <v>56</v>
      </c>
      <c r="C84" s="35">
        <v>46</v>
      </c>
      <c r="D84" s="35">
        <v>0</v>
      </c>
      <c r="E84" s="35">
        <v>2</v>
      </c>
      <c r="F84" s="35">
        <v>2</v>
      </c>
      <c r="G84" s="36">
        <f t="shared" si="8"/>
        <v>-2</v>
      </c>
      <c r="H84" s="37">
        <f t="shared" si="9"/>
        <v>0</v>
      </c>
      <c r="I84" s="37">
        <f t="shared" si="10"/>
        <v>3.4482758620689653</v>
      </c>
      <c r="J84" s="37">
        <f t="shared" si="11"/>
        <v>-3.4482758620689653</v>
      </c>
    </row>
    <row r="85" spans="1:10" ht="12.75" customHeight="1" x14ac:dyDescent="0.2">
      <c r="A85" s="34" t="s">
        <v>87</v>
      </c>
      <c r="B85" s="35">
        <v>36</v>
      </c>
      <c r="C85" s="35">
        <v>29</v>
      </c>
      <c r="D85" s="35">
        <v>1</v>
      </c>
      <c r="E85" s="35">
        <v>4</v>
      </c>
      <c r="F85" s="35">
        <v>2</v>
      </c>
      <c r="G85" s="36">
        <f t="shared" si="8"/>
        <v>-1</v>
      </c>
      <c r="H85" s="37">
        <f t="shared" si="9"/>
        <v>2.7027027027027026</v>
      </c>
      <c r="I85" s="37">
        <f t="shared" si="10"/>
        <v>5.4054054054054053</v>
      </c>
      <c r="J85" s="37">
        <f t="shared" si="11"/>
        <v>-2.7027027027027026</v>
      </c>
    </row>
    <row r="86" spans="1:10" ht="12.75" customHeight="1" x14ac:dyDescent="0.2">
      <c r="A86" s="34" t="s">
        <v>88</v>
      </c>
      <c r="B86" s="35">
        <v>91</v>
      </c>
      <c r="C86" s="35">
        <v>83</v>
      </c>
      <c r="D86" s="35">
        <v>1</v>
      </c>
      <c r="E86" s="35">
        <v>2</v>
      </c>
      <c r="F86" s="35">
        <v>2</v>
      </c>
      <c r="G86" s="36">
        <f t="shared" si="8"/>
        <v>-1</v>
      </c>
      <c r="H86" s="37">
        <f t="shared" si="9"/>
        <v>1.0869565217391304</v>
      </c>
      <c r="I86" s="37">
        <f t="shared" si="10"/>
        <v>2.1739130434782608</v>
      </c>
      <c r="J86" s="37">
        <f t="shared" si="11"/>
        <v>-1.0869565217391304</v>
      </c>
    </row>
    <row r="87" spans="1:10" ht="12.75" customHeight="1" x14ac:dyDescent="0.2">
      <c r="A87" s="34" t="s">
        <v>89</v>
      </c>
      <c r="B87" s="35">
        <v>6</v>
      </c>
      <c r="C87" s="35">
        <v>6</v>
      </c>
      <c r="D87" s="35">
        <v>0</v>
      </c>
      <c r="E87" s="35">
        <v>1</v>
      </c>
      <c r="F87" s="35">
        <v>1</v>
      </c>
      <c r="G87" s="36">
        <f t="shared" si="8"/>
        <v>-1</v>
      </c>
      <c r="H87" s="37">
        <f t="shared" si="9"/>
        <v>0</v>
      </c>
      <c r="I87" s="37">
        <f t="shared" si="10"/>
        <v>14.285714285714285</v>
      </c>
      <c r="J87" s="37">
        <f t="shared" si="11"/>
        <v>-14.285714285714285</v>
      </c>
    </row>
    <row r="88" spans="1:10" ht="12.75" customHeight="1" x14ac:dyDescent="0.2">
      <c r="A88" s="34" t="s">
        <v>90</v>
      </c>
      <c r="B88" s="35">
        <v>64</v>
      </c>
      <c r="C88" s="35">
        <v>56</v>
      </c>
      <c r="D88" s="35">
        <v>4</v>
      </c>
      <c r="E88" s="35">
        <v>2</v>
      </c>
      <c r="F88" s="35">
        <v>2</v>
      </c>
      <c r="G88" s="36">
        <f t="shared" si="8"/>
        <v>2</v>
      </c>
      <c r="H88" s="37">
        <f t="shared" si="9"/>
        <v>6.4516129032258061</v>
      </c>
      <c r="I88" s="37">
        <f t="shared" si="10"/>
        <v>3.225806451612903</v>
      </c>
      <c r="J88" s="37">
        <f t="shared" si="11"/>
        <v>3.225806451612903</v>
      </c>
    </row>
    <row r="89" spans="1:10" ht="12.75" customHeight="1" x14ac:dyDescent="0.2">
      <c r="A89" s="34" t="s">
        <v>91</v>
      </c>
      <c r="B89" s="35">
        <v>24</v>
      </c>
      <c r="C89" s="35">
        <v>24</v>
      </c>
      <c r="D89" s="35">
        <v>0</v>
      </c>
      <c r="E89" s="35">
        <v>0</v>
      </c>
      <c r="F89" s="35">
        <v>0</v>
      </c>
      <c r="G89" s="36">
        <f t="shared" si="8"/>
        <v>0</v>
      </c>
      <c r="H89" s="37">
        <f t="shared" si="9"/>
        <v>0</v>
      </c>
      <c r="I89" s="37">
        <f t="shared" si="10"/>
        <v>0</v>
      </c>
      <c r="J89" s="37">
        <f t="shared" si="11"/>
        <v>0</v>
      </c>
    </row>
    <row r="90" spans="1:10" ht="12.75" customHeight="1" x14ac:dyDescent="0.2">
      <c r="A90" s="34" t="s">
        <v>92</v>
      </c>
      <c r="B90" s="35">
        <v>102</v>
      </c>
      <c r="C90" s="35">
        <v>90</v>
      </c>
      <c r="D90" s="35">
        <v>1</v>
      </c>
      <c r="E90" s="35">
        <v>7</v>
      </c>
      <c r="F90" s="35">
        <v>6</v>
      </c>
      <c r="G90" s="36">
        <f t="shared" si="8"/>
        <v>-5</v>
      </c>
      <c r="H90" s="37">
        <f t="shared" si="9"/>
        <v>0.93457943925233633</v>
      </c>
      <c r="I90" s="37">
        <f t="shared" si="10"/>
        <v>5.6074766355140184</v>
      </c>
      <c r="J90" s="37">
        <f t="shared" si="11"/>
        <v>-4.6728971962616823</v>
      </c>
    </row>
    <row r="91" spans="1:10" ht="12.75" customHeight="1" x14ac:dyDescent="0.2">
      <c r="A91" s="34" t="s">
        <v>93</v>
      </c>
      <c r="B91" s="35">
        <v>119</v>
      </c>
      <c r="C91" s="35">
        <v>111</v>
      </c>
      <c r="D91" s="35">
        <v>3</v>
      </c>
      <c r="E91" s="35">
        <v>8</v>
      </c>
      <c r="F91" s="35">
        <v>7</v>
      </c>
      <c r="G91" s="36">
        <f t="shared" si="8"/>
        <v>-4</v>
      </c>
      <c r="H91" s="37">
        <f t="shared" si="9"/>
        <v>2.4390243902439024</v>
      </c>
      <c r="I91" s="37">
        <f t="shared" si="10"/>
        <v>5.6910569105691051</v>
      </c>
      <c r="J91" s="37">
        <f t="shared" si="11"/>
        <v>-3.2520325203252036</v>
      </c>
    </row>
    <row r="92" spans="1:10" ht="12.75" customHeight="1" x14ac:dyDescent="0.2">
      <c r="A92" s="34" t="s">
        <v>94</v>
      </c>
      <c r="B92" s="35">
        <v>142</v>
      </c>
      <c r="C92" s="35">
        <v>122</v>
      </c>
      <c r="D92" s="35">
        <v>2</v>
      </c>
      <c r="E92" s="35">
        <v>2</v>
      </c>
      <c r="F92" s="35">
        <v>2</v>
      </c>
      <c r="G92" s="36">
        <f t="shared" si="8"/>
        <v>0</v>
      </c>
      <c r="H92" s="37">
        <f t="shared" si="9"/>
        <v>1.4084507042253522</v>
      </c>
      <c r="I92" s="37">
        <f t="shared" si="10"/>
        <v>1.4084507042253522</v>
      </c>
      <c r="J92" s="37">
        <f t="shared" si="11"/>
        <v>0</v>
      </c>
    </row>
    <row r="93" spans="1:10" ht="12.75" customHeight="1" x14ac:dyDescent="0.2">
      <c r="A93" s="34" t="s">
        <v>95</v>
      </c>
      <c r="B93" s="35">
        <v>42</v>
      </c>
      <c r="C93" s="35">
        <v>37</v>
      </c>
      <c r="D93" s="35">
        <v>0</v>
      </c>
      <c r="E93" s="35">
        <v>1</v>
      </c>
      <c r="F93" s="35">
        <v>0</v>
      </c>
      <c r="G93" s="36">
        <f t="shared" si="8"/>
        <v>0</v>
      </c>
      <c r="H93" s="37">
        <f t="shared" si="9"/>
        <v>0</v>
      </c>
      <c r="I93" s="37">
        <f t="shared" si="10"/>
        <v>0</v>
      </c>
      <c r="J93" s="37">
        <f t="shared" si="11"/>
        <v>0</v>
      </c>
    </row>
    <row r="94" spans="1:10" ht="12.75" customHeight="1" x14ac:dyDescent="0.2">
      <c r="A94" s="34" t="s">
        <v>96</v>
      </c>
      <c r="B94" s="35">
        <v>109</v>
      </c>
      <c r="C94" s="35">
        <v>93</v>
      </c>
      <c r="D94" s="35">
        <v>4</v>
      </c>
      <c r="E94" s="35">
        <v>3</v>
      </c>
      <c r="F94" s="35">
        <v>3</v>
      </c>
      <c r="G94" s="36">
        <f t="shared" si="8"/>
        <v>1</v>
      </c>
      <c r="H94" s="37">
        <f t="shared" si="9"/>
        <v>3.7037037037037033</v>
      </c>
      <c r="I94" s="37">
        <f t="shared" si="10"/>
        <v>2.7777777777777777</v>
      </c>
      <c r="J94" s="37">
        <f t="shared" si="11"/>
        <v>0.92592592592592582</v>
      </c>
    </row>
    <row r="95" spans="1:10" ht="12.75" customHeight="1" x14ac:dyDescent="0.2">
      <c r="A95" s="34" t="s">
        <v>97</v>
      </c>
      <c r="B95" s="35">
        <v>137</v>
      </c>
      <c r="C95" s="35">
        <v>122</v>
      </c>
      <c r="D95" s="35">
        <v>3</v>
      </c>
      <c r="E95" s="35">
        <v>8</v>
      </c>
      <c r="F95" s="35">
        <v>7</v>
      </c>
      <c r="G95" s="36">
        <f t="shared" si="8"/>
        <v>-4</v>
      </c>
      <c r="H95" s="37">
        <f t="shared" si="9"/>
        <v>2.1276595744680851</v>
      </c>
      <c r="I95" s="37">
        <f t="shared" si="10"/>
        <v>4.9645390070921991</v>
      </c>
      <c r="J95" s="37">
        <f t="shared" si="11"/>
        <v>-2.8368794326241136</v>
      </c>
    </row>
    <row r="96" spans="1:10" ht="12.75" customHeight="1" x14ac:dyDescent="0.2">
      <c r="A96" s="34" t="s">
        <v>98</v>
      </c>
      <c r="B96" s="35">
        <v>64</v>
      </c>
      <c r="C96" s="35">
        <v>53</v>
      </c>
      <c r="D96" s="35">
        <v>1</v>
      </c>
      <c r="E96" s="35">
        <v>6</v>
      </c>
      <c r="F96" s="35">
        <v>4</v>
      </c>
      <c r="G96" s="36">
        <f t="shared" si="8"/>
        <v>-3</v>
      </c>
      <c r="H96" s="37">
        <f t="shared" si="9"/>
        <v>1.4925373134328357</v>
      </c>
      <c r="I96" s="37">
        <f t="shared" si="10"/>
        <v>5.9701492537313428</v>
      </c>
      <c r="J96" s="37">
        <f t="shared" si="11"/>
        <v>-4.4776119402985071</v>
      </c>
    </row>
    <row r="97" spans="1:11" ht="12.75" customHeight="1" x14ac:dyDescent="0.2">
      <c r="A97" s="34" t="s">
        <v>99</v>
      </c>
      <c r="B97" s="35">
        <v>120</v>
      </c>
      <c r="C97" s="35">
        <v>104</v>
      </c>
      <c r="D97" s="35">
        <v>3</v>
      </c>
      <c r="E97" s="35">
        <v>6</v>
      </c>
      <c r="F97" s="35">
        <v>6</v>
      </c>
      <c r="G97" s="36">
        <f t="shared" si="8"/>
        <v>-3</v>
      </c>
      <c r="H97" s="37">
        <f t="shared" si="9"/>
        <v>2.4390243902439024</v>
      </c>
      <c r="I97" s="37">
        <f t="shared" si="10"/>
        <v>4.8780487804878048</v>
      </c>
      <c r="J97" s="37">
        <f t="shared" si="11"/>
        <v>-2.4390243902439024</v>
      </c>
    </row>
    <row r="98" spans="1:11" ht="12.75" customHeight="1" x14ac:dyDescent="0.2">
      <c r="A98" s="34" t="s">
        <v>100</v>
      </c>
      <c r="B98" s="35">
        <v>38</v>
      </c>
      <c r="C98" s="35">
        <v>37</v>
      </c>
      <c r="D98" s="35">
        <v>0</v>
      </c>
      <c r="E98" s="35">
        <v>4</v>
      </c>
      <c r="F98" s="35">
        <v>3</v>
      </c>
      <c r="G98" s="36">
        <f t="shared" si="8"/>
        <v>-3</v>
      </c>
      <c r="H98" s="37">
        <f t="shared" si="9"/>
        <v>0</v>
      </c>
      <c r="I98" s="37">
        <f t="shared" si="10"/>
        <v>7.3170731707317067</v>
      </c>
      <c r="J98" s="37">
        <f t="shared" si="11"/>
        <v>-7.3170731707317067</v>
      </c>
    </row>
    <row r="99" spans="1:11" ht="12.75" customHeight="1" x14ac:dyDescent="0.2">
      <c r="A99" s="34" t="s">
        <v>101</v>
      </c>
      <c r="B99" s="35">
        <v>149</v>
      </c>
      <c r="C99" s="35">
        <v>132</v>
      </c>
      <c r="D99" s="35">
        <v>3</v>
      </c>
      <c r="E99" s="35">
        <v>4</v>
      </c>
      <c r="F99" s="35">
        <v>4</v>
      </c>
      <c r="G99" s="36">
        <f t="shared" si="8"/>
        <v>-1</v>
      </c>
      <c r="H99" s="37">
        <f t="shared" si="9"/>
        <v>2</v>
      </c>
      <c r="I99" s="37">
        <f t="shared" si="10"/>
        <v>2.666666666666667</v>
      </c>
      <c r="J99" s="37">
        <f t="shared" si="11"/>
        <v>-0.66666666666666674</v>
      </c>
    </row>
    <row r="100" spans="1:11" ht="12.75" customHeight="1" x14ac:dyDescent="0.2">
      <c r="A100" s="34" t="s">
        <v>102</v>
      </c>
      <c r="B100" s="35">
        <v>30</v>
      </c>
      <c r="C100" s="35">
        <v>27</v>
      </c>
      <c r="D100" s="35">
        <v>0</v>
      </c>
      <c r="E100" s="35">
        <v>3</v>
      </c>
      <c r="F100" s="35">
        <v>3</v>
      </c>
      <c r="G100" s="36">
        <f t="shared" si="8"/>
        <v>-3</v>
      </c>
      <c r="H100" s="37">
        <f t="shared" si="9"/>
        <v>0</v>
      </c>
      <c r="I100" s="37">
        <f t="shared" si="10"/>
        <v>9.0909090909090917</v>
      </c>
      <c r="J100" s="37">
        <f t="shared" si="11"/>
        <v>-9.0909090909090917</v>
      </c>
    </row>
    <row r="101" spans="1:11" ht="12.75" customHeight="1" x14ac:dyDescent="0.2">
      <c r="A101" s="49" t="s">
        <v>103</v>
      </c>
      <c r="B101" s="39">
        <v>25</v>
      </c>
      <c r="C101" s="39">
        <v>23</v>
      </c>
      <c r="D101" s="39">
        <v>1</v>
      </c>
      <c r="E101" s="39">
        <v>1</v>
      </c>
      <c r="F101" s="39">
        <v>0</v>
      </c>
      <c r="G101" s="40">
        <f t="shared" ref="G101" si="12">D101-F101</f>
        <v>1</v>
      </c>
      <c r="H101" s="41">
        <f t="shared" si="9"/>
        <v>4.1666666666666661</v>
      </c>
      <c r="I101" s="41">
        <f t="shared" si="10"/>
        <v>0</v>
      </c>
      <c r="J101" s="41">
        <f t="shared" si="11"/>
        <v>4.1666666666666661</v>
      </c>
    </row>
    <row r="102" spans="1:11" ht="12.75" customHeight="1" x14ac:dyDescent="0.2">
      <c r="A102" s="42" t="s">
        <v>107</v>
      </c>
      <c r="B102" s="22">
        <v>6615</v>
      </c>
      <c r="C102" s="22">
        <v>5828</v>
      </c>
      <c r="D102" s="22">
        <v>177</v>
      </c>
      <c r="E102" s="22">
        <v>407</v>
      </c>
      <c r="F102" s="22">
        <v>362</v>
      </c>
      <c r="G102" s="43">
        <f t="shared" ref="G102" si="13">D102-F102</f>
        <v>-185</v>
      </c>
      <c r="H102" s="23">
        <f t="shared" ref="H102" si="14">D102/(B102-D102+F102)*100</f>
        <v>2.6029411764705879</v>
      </c>
      <c r="I102" s="23">
        <f t="shared" ref="I102" si="15">F102/(B102-D102+F102)*100</f>
        <v>5.3235294117647065</v>
      </c>
      <c r="J102" s="23">
        <f t="shared" ref="J102" si="16">G102/(B102-D102+F102)*100</f>
        <v>-2.7205882352941178</v>
      </c>
      <c r="K102" s="9"/>
    </row>
    <row r="104" spans="1:11" x14ac:dyDescent="0.2">
      <c r="A104" s="2" t="s">
        <v>108</v>
      </c>
    </row>
    <row r="105" spans="1:11" x14ac:dyDescent="0.2">
      <c r="A105" s="2" t="s">
        <v>109</v>
      </c>
    </row>
  </sheetData>
  <sortState ref="A5:J101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A56" sqref="A56:A57"/>
    </sheetView>
  </sheetViews>
  <sheetFormatPr defaultRowHeight="11.25" x14ac:dyDescent="0.2"/>
  <cols>
    <col min="1" max="1" width="17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" customHeight="1" x14ac:dyDescent="0.2">
      <c r="A1" s="67" t="s">
        <v>115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34" t="s">
        <v>10</v>
      </c>
      <c r="B5" s="35">
        <v>1</v>
      </c>
      <c r="C5" s="35">
        <v>1</v>
      </c>
      <c r="D5" s="35">
        <v>0</v>
      </c>
      <c r="E5" s="35">
        <v>0</v>
      </c>
      <c r="F5" s="35">
        <v>0</v>
      </c>
      <c r="G5" s="36">
        <f t="shared" ref="G5:G36" si="0">D5-F5</f>
        <v>0</v>
      </c>
      <c r="H5" s="37">
        <f t="shared" ref="H5:H36" si="1">D5/(B5-D5+F5)*100</f>
        <v>0</v>
      </c>
      <c r="I5" s="37">
        <f t="shared" ref="I5:I36" si="2">F5/(B5-D5+F5)*100</f>
        <v>0</v>
      </c>
      <c r="J5" s="37">
        <f t="shared" ref="J5:J36" si="3">G5/(B5-D5+F5)*100</f>
        <v>0</v>
      </c>
    </row>
    <row r="6" spans="1:10" ht="12.75" customHeight="1" x14ac:dyDescent="0.2">
      <c r="A6" s="34" t="s">
        <v>11</v>
      </c>
      <c r="B6" s="35">
        <v>1</v>
      </c>
      <c r="C6" s="35">
        <v>1</v>
      </c>
      <c r="D6" s="35">
        <v>0</v>
      </c>
      <c r="E6" s="35">
        <v>0</v>
      </c>
      <c r="F6" s="35">
        <v>0</v>
      </c>
      <c r="G6" s="36">
        <f t="shared" si="0"/>
        <v>0</v>
      </c>
      <c r="H6" s="37">
        <f t="shared" si="1"/>
        <v>0</v>
      </c>
      <c r="I6" s="37">
        <f t="shared" si="2"/>
        <v>0</v>
      </c>
      <c r="J6" s="37">
        <f t="shared" si="3"/>
        <v>0</v>
      </c>
    </row>
    <row r="7" spans="1:10" ht="12.75" customHeight="1" x14ac:dyDescent="0.2">
      <c r="A7" s="34" t="s">
        <v>15</v>
      </c>
      <c r="B7" s="35">
        <v>1</v>
      </c>
      <c r="C7" s="35">
        <v>1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34" t="s">
        <v>19</v>
      </c>
      <c r="B8" s="35">
        <v>1</v>
      </c>
      <c r="C8" s="35">
        <v>1</v>
      </c>
      <c r="D8" s="35">
        <v>0</v>
      </c>
      <c r="E8" s="35">
        <v>0</v>
      </c>
      <c r="F8" s="35">
        <v>0</v>
      </c>
      <c r="G8" s="36">
        <f t="shared" si="0"/>
        <v>0</v>
      </c>
      <c r="H8" s="37">
        <f t="shared" si="1"/>
        <v>0</v>
      </c>
      <c r="I8" s="37">
        <f t="shared" si="2"/>
        <v>0</v>
      </c>
      <c r="J8" s="37">
        <f t="shared" si="3"/>
        <v>0</v>
      </c>
    </row>
    <row r="9" spans="1:10" ht="12.75" customHeight="1" x14ac:dyDescent="0.2">
      <c r="A9" s="34" t="s">
        <v>21</v>
      </c>
      <c r="B9" s="35">
        <v>1</v>
      </c>
      <c r="C9" s="35">
        <v>1</v>
      </c>
      <c r="D9" s="35">
        <v>0</v>
      </c>
      <c r="E9" s="35">
        <v>0</v>
      </c>
      <c r="F9" s="35">
        <v>0</v>
      </c>
      <c r="G9" s="36">
        <f t="shared" si="0"/>
        <v>0</v>
      </c>
      <c r="H9" s="37">
        <f t="shared" si="1"/>
        <v>0</v>
      </c>
      <c r="I9" s="37">
        <f t="shared" si="2"/>
        <v>0</v>
      </c>
      <c r="J9" s="37">
        <f t="shared" si="3"/>
        <v>0</v>
      </c>
    </row>
    <row r="10" spans="1:10" ht="12.75" customHeight="1" x14ac:dyDescent="0.2">
      <c r="A10" s="34" t="s">
        <v>23</v>
      </c>
      <c r="B10" s="35">
        <v>5</v>
      </c>
      <c r="C10" s="35">
        <v>5</v>
      </c>
      <c r="D10" s="35">
        <v>0</v>
      </c>
      <c r="E10" s="35">
        <v>0</v>
      </c>
      <c r="F10" s="35">
        <v>0</v>
      </c>
      <c r="G10" s="36">
        <f t="shared" si="0"/>
        <v>0</v>
      </c>
      <c r="H10" s="37">
        <f t="shared" si="1"/>
        <v>0</v>
      </c>
      <c r="I10" s="37">
        <f t="shared" si="2"/>
        <v>0</v>
      </c>
      <c r="J10" s="37">
        <f t="shared" si="3"/>
        <v>0</v>
      </c>
    </row>
    <row r="11" spans="1:10" ht="12.75" customHeight="1" x14ac:dyDescent="0.2">
      <c r="A11" s="34" t="s">
        <v>25</v>
      </c>
      <c r="B11" s="35">
        <v>5</v>
      </c>
      <c r="C11" s="35">
        <v>4</v>
      </c>
      <c r="D11" s="35">
        <v>0</v>
      </c>
      <c r="E11" s="35">
        <v>0</v>
      </c>
      <c r="F11" s="35">
        <v>0</v>
      </c>
      <c r="G11" s="36">
        <f t="shared" si="0"/>
        <v>0</v>
      </c>
      <c r="H11" s="37">
        <f t="shared" si="1"/>
        <v>0</v>
      </c>
      <c r="I11" s="37">
        <f t="shared" si="2"/>
        <v>0</v>
      </c>
      <c r="J11" s="37">
        <f t="shared" si="3"/>
        <v>0</v>
      </c>
    </row>
    <row r="12" spans="1:10" ht="12.75" customHeight="1" x14ac:dyDescent="0.2">
      <c r="A12" s="34" t="s">
        <v>28</v>
      </c>
      <c r="B12" s="35">
        <v>2</v>
      </c>
      <c r="C12" s="35">
        <v>2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34" t="s">
        <v>29</v>
      </c>
      <c r="B13" s="35">
        <v>5</v>
      </c>
      <c r="C13" s="35">
        <v>5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34" t="s">
        <v>30</v>
      </c>
      <c r="B14" s="35">
        <v>1</v>
      </c>
      <c r="C14" s="35">
        <v>1</v>
      </c>
      <c r="D14" s="35">
        <v>0</v>
      </c>
      <c r="E14" s="35">
        <v>0</v>
      </c>
      <c r="F14" s="35">
        <v>0</v>
      </c>
      <c r="G14" s="36">
        <f t="shared" si="0"/>
        <v>0</v>
      </c>
      <c r="H14" s="37">
        <f t="shared" si="1"/>
        <v>0</v>
      </c>
      <c r="I14" s="37">
        <f t="shared" si="2"/>
        <v>0</v>
      </c>
      <c r="J14" s="37">
        <f t="shared" si="3"/>
        <v>0</v>
      </c>
    </row>
    <row r="15" spans="1:10" ht="12.75" customHeight="1" x14ac:dyDescent="0.2">
      <c r="A15" s="34" t="s">
        <v>31</v>
      </c>
      <c r="B15" s="35">
        <v>3</v>
      </c>
      <c r="C15" s="35">
        <v>3</v>
      </c>
      <c r="D15" s="35">
        <v>1</v>
      </c>
      <c r="E15" s="35">
        <v>0</v>
      </c>
      <c r="F15" s="35">
        <v>0</v>
      </c>
      <c r="G15" s="36">
        <f t="shared" si="0"/>
        <v>1</v>
      </c>
      <c r="H15" s="37">
        <f t="shared" si="1"/>
        <v>50</v>
      </c>
      <c r="I15" s="37">
        <f t="shared" si="2"/>
        <v>0</v>
      </c>
      <c r="J15" s="37">
        <f t="shared" si="3"/>
        <v>50</v>
      </c>
    </row>
    <row r="16" spans="1:10" ht="12.75" customHeight="1" x14ac:dyDescent="0.2">
      <c r="A16" s="34" t="s">
        <v>35</v>
      </c>
      <c r="B16" s="35">
        <v>1</v>
      </c>
      <c r="C16" s="35">
        <v>1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34" t="s">
        <v>38</v>
      </c>
      <c r="B17" s="35">
        <v>5</v>
      </c>
      <c r="C17" s="35">
        <v>5</v>
      </c>
      <c r="D17" s="35">
        <v>0</v>
      </c>
      <c r="E17" s="35">
        <v>1</v>
      </c>
      <c r="F17" s="35">
        <v>1</v>
      </c>
      <c r="G17" s="36">
        <f t="shared" si="0"/>
        <v>-1</v>
      </c>
      <c r="H17" s="37">
        <f t="shared" si="1"/>
        <v>0</v>
      </c>
      <c r="I17" s="37">
        <f t="shared" si="2"/>
        <v>16.666666666666664</v>
      </c>
      <c r="J17" s="37">
        <f t="shared" si="3"/>
        <v>-16.666666666666664</v>
      </c>
    </row>
    <row r="18" spans="1:10" ht="12.75" customHeight="1" x14ac:dyDescent="0.2">
      <c r="A18" s="34" t="s">
        <v>39</v>
      </c>
      <c r="B18" s="35">
        <v>6</v>
      </c>
      <c r="C18" s="35">
        <v>6</v>
      </c>
      <c r="D18" s="35">
        <v>1</v>
      </c>
      <c r="E18" s="35">
        <v>0</v>
      </c>
      <c r="F18" s="35">
        <v>0</v>
      </c>
      <c r="G18" s="36">
        <f t="shared" si="0"/>
        <v>1</v>
      </c>
      <c r="H18" s="37">
        <f t="shared" si="1"/>
        <v>20</v>
      </c>
      <c r="I18" s="37">
        <f t="shared" si="2"/>
        <v>0</v>
      </c>
      <c r="J18" s="37">
        <f t="shared" si="3"/>
        <v>20</v>
      </c>
    </row>
    <row r="19" spans="1:10" ht="12.75" customHeight="1" x14ac:dyDescent="0.2">
      <c r="A19" s="34" t="s">
        <v>44</v>
      </c>
      <c r="B19" s="35">
        <v>58</v>
      </c>
      <c r="C19" s="35">
        <v>58</v>
      </c>
      <c r="D19" s="35">
        <v>0</v>
      </c>
      <c r="E19" s="35">
        <v>3</v>
      </c>
      <c r="F19" s="35">
        <v>2</v>
      </c>
      <c r="G19" s="36">
        <f t="shared" si="0"/>
        <v>-2</v>
      </c>
      <c r="H19" s="37">
        <f t="shared" si="1"/>
        <v>0</v>
      </c>
      <c r="I19" s="37">
        <f t="shared" si="2"/>
        <v>3.3333333333333335</v>
      </c>
      <c r="J19" s="37">
        <f t="shared" si="3"/>
        <v>-3.3333333333333335</v>
      </c>
    </row>
    <row r="20" spans="1:10" ht="12.75" customHeight="1" x14ac:dyDescent="0.2">
      <c r="A20" s="34" t="s">
        <v>45</v>
      </c>
      <c r="B20" s="35">
        <v>1</v>
      </c>
      <c r="C20" s="35">
        <v>1</v>
      </c>
      <c r="D20" s="35">
        <v>0</v>
      </c>
      <c r="E20" s="35">
        <v>0</v>
      </c>
      <c r="F20" s="35">
        <v>0</v>
      </c>
      <c r="G20" s="36">
        <f t="shared" si="0"/>
        <v>0</v>
      </c>
      <c r="H20" s="37">
        <f t="shared" si="1"/>
        <v>0</v>
      </c>
      <c r="I20" s="37">
        <f t="shared" si="2"/>
        <v>0</v>
      </c>
      <c r="J20" s="37">
        <f t="shared" si="3"/>
        <v>0</v>
      </c>
    </row>
    <row r="21" spans="1:10" ht="12.75" customHeight="1" x14ac:dyDescent="0.2">
      <c r="A21" s="34" t="s">
        <v>46</v>
      </c>
      <c r="B21" s="35">
        <v>3</v>
      </c>
      <c r="C21" s="35">
        <v>3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34" t="s">
        <v>47</v>
      </c>
      <c r="B22" s="35">
        <v>1</v>
      </c>
      <c r="C22" s="35">
        <v>0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34" t="s">
        <v>48</v>
      </c>
      <c r="B23" s="35">
        <v>2</v>
      </c>
      <c r="C23" s="35">
        <v>2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34" t="s">
        <v>49</v>
      </c>
      <c r="B24" s="35">
        <v>2</v>
      </c>
      <c r="C24" s="35">
        <v>2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34" t="s">
        <v>51</v>
      </c>
      <c r="B25" s="35">
        <v>6</v>
      </c>
      <c r="C25" s="35">
        <v>6</v>
      </c>
      <c r="D25" s="35">
        <v>0</v>
      </c>
      <c r="E25" s="35">
        <v>0</v>
      </c>
      <c r="F25" s="35">
        <v>0</v>
      </c>
      <c r="G25" s="36">
        <f t="shared" si="0"/>
        <v>0</v>
      </c>
      <c r="H25" s="37">
        <f t="shared" si="1"/>
        <v>0</v>
      </c>
      <c r="I25" s="37">
        <f t="shared" si="2"/>
        <v>0</v>
      </c>
      <c r="J25" s="37">
        <f t="shared" si="3"/>
        <v>0</v>
      </c>
    </row>
    <row r="26" spans="1:10" ht="12.75" customHeight="1" x14ac:dyDescent="0.2">
      <c r="A26" s="34" t="s">
        <v>53</v>
      </c>
      <c r="B26" s="35">
        <v>4</v>
      </c>
      <c r="C26" s="35">
        <v>4</v>
      </c>
      <c r="D26" s="35">
        <v>0</v>
      </c>
      <c r="E26" s="35">
        <v>0</v>
      </c>
      <c r="F26" s="35">
        <v>0</v>
      </c>
      <c r="G26" s="36">
        <f t="shared" si="0"/>
        <v>0</v>
      </c>
      <c r="H26" s="37">
        <f t="shared" si="1"/>
        <v>0</v>
      </c>
      <c r="I26" s="37">
        <f t="shared" si="2"/>
        <v>0</v>
      </c>
      <c r="J26" s="37">
        <f t="shared" si="3"/>
        <v>0</v>
      </c>
    </row>
    <row r="27" spans="1:10" ht="12.75" customHeight="1" x14ac:dyDescent="0.2">
      <c r="A27" s="34" t="s">
        <v>54</v>
      </c>
      <c r="B27" s="35">
        <v>2</v>
      </c>
      <c r="C27" s="35">
        <v>2</v>
      </c>
      <c r="D27" s="35">
        <v>0</v>
      </c>
      <c r="E27" s="35">
        <v>0</v>
      </c>
      <c r="F27" s="35">
        <v>0</v>
      </c>
      <c r="G27" s="36">
        <f t="shared" si="0"/>
        <v>0</v>
      </c>
      <c r="H27" s="37">
        <f t="shared" si="1"/>
        <v>0</v>
      </c>
      <c r="I27" s="37">
        <f t="shared" si="2"/>
        <v>0</v>
      </c>
      <c r="J27" s="37">
        <f t="shared" si="3"/>
        <v>0</v>
      </c>
    </row>
    <row r="28" spans="1:10" ht="12.75" customHeight="1" x14ac:dyDescent="0.2">
      <c r="A28" s="34" t="s">
        <v>60</v>
      </c>
      <c r="B28" s="35">
        <v>1</v>
      </c>
      <c r="C28" s="35">
        <v>1</v>
      </c>
      <c r="D28" s="35">
        <v>0</v>
      </c>
      <c r="E28" s="35">
        <v>0</v>
      </c>
      <c r="F28" s="35">
        <v>0</v>
      </c>
      <c r="G28" s="36">
        <f t="shared" si="0"/>
        <v>0</v>
      </c>
      <c r="H28" s="37">
        <f t="shared" si="1"/>
        <v>0</v>
      </c>
      <c r="I28" s="37">
        <f t="shared" si="2"/>
        <v>0</v>
      </c>
      <c r="J28" s="37">
        <f t="shared" si="3"/>
        <v>0</v>
      </c>
    </row>
    <row r="29" spans="1:10" ht="12.75" customHeight="1" x14ac:dyDescent="0.2">
      <c r="A29" s="34" t="s">
        <v>61</v>
      </c>
      <c r="B29" s="35">
        <v>1</v>
      </c>
      <c r="C29" s="35">
        <v>1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34" t="s">
        <v>63</v>
      </c>
      <c r="B30" s="35">
        <v>1</v>
      </c>
      <c r="C30" s="35">
        <v>1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34" t="s">
        <v>65</v>
      </c>
      <c r="B31" s="35">
        <v>1</v>
      </c>
      <c r="C31" s="35">
        <v>1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34" t="s">
        <v>70</v>
      </c>
      <c r="B32" s="35">
        <v>2</v>
      </c>
      <c r="C32" s="35">
        <v>2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34" t="s">
        <v>72</v>
      </c>
      <c r="B33" s="35">
        <v>5</v>
      </c>
      <c r="C33" s="35">
        <v>5</v>
      </c>
      <c r="D33" s="35">
        <v>0</v>
      </c>
      <c r="E33" s="35">
        <v>0</v>
      </c>
      <c r="F33" s="35">
        <v>0</v>
      </c>
      <c r="G33" s="36">
        <f t="shared" si="0"/>
        <v>0</v>
      </c>
      <c r="H33" s="37">
        <f t="shared" si="1"/>
        <v>0</v>
      </c>
      <c r="I33" s="37">
        <f t="shared" si="2"/>
        <v>0</v>
      </c>
      <c r="J33" s="37">
        <f t="shared" si="3"/>
        <v>0</v>
      </c>
    </row>
    <row r="34" spans="1:10" ht="12.75" customHeight="1" x14ac:dyDescent="0.2">
      <c r="A34" s="34" t="s">
        <v>73</v>
      </c>
      <c r="B34" s="35">
        <v>10</v>
      </c>
      <c r="C34" s="35">
        <v>10</v>
      </c>
      <c r="D34" s="35">
        <v>0</v>
      </c>
      <c r="E34" s="35">
        <v>0</v>
      </c>
      <c r="F34" s="35">
        <v>0</v>
      </c>
      <c r="G34" s="36">
        <f t="shared" si="0"/>
        <v>0</v>
      </c>
      <c r="H34" s="37">
        <f t="shared" si="1"/>
        <v>0</v>
      </c>
      <c r="I34" s="37">
        <f t="shared" si="2"/>
        <v>0</v>
      </c>
      <c r="J34" s="37">
        <f t="shared" si="3"/>
        <v>0</v>
      </c>
    </row>
    <row r="35" spans="1:10" ht="12.75" customHeight="1" x14ac:dyDescent="0.2">
      <c r="A35" s="34" t="s">
        <v>74</v>
      </c>
      <c r="B35" s="35">
        <v>1</v>
      </c>
      <c r="C35" s="35">
        <v>1</v>
      </c>
      <c r="D35" s="35">
        <v>0</v>
      </c>
      <c r="E35" s="35">
        <v>0</v>
      </c>
      <c r="F35" s="35">
        <v>0</v>
      </c>
      <c r="G35" s="36">
        <f t="shared" si="0"/>
        <v>0</v>
      </c>
      <c r="H35" s="37">
        <f t="shared" si="1"/>
        <v>0</v>
      </c>
      <c r="I35" s="37">
        <f t="shared" si="2"/>
        <v>0</v>
      </c>
      <c r="J35" s="37">
        <f t="shared" si="3"/>
        <v>0</v>
      </c>
    </row>
    <row r="36" spans="1:10" ht="12.75" customHeight="1" x14ac:dyDescent="0.2">
      <c r="A36" s="34" t="s">
        <v>75</v>
      </c>
      <c r="B36" s="35">
        <v>1</v>
      </c>
      <c r="C36" s="35">
        <v>1</v>
      </c>
      <c r="D36" s="35">
        <v>0</v>
      </c>
      <c r="E36" s="35">
        <v>0</v>
      </c>
      <c r="F36" s="35">
        <v>0</v>
      </c>
      <c r="G36" s="36">
        <f t="shared" si="0"/>
        <v>0</v>
      </c>
      <c r="H36" s="37">
        <f t="shared" si="1"/>
        <v>0</v>
      </c>
      <c r="I36" s="37">
        <f t="shared" si="2"/>
        <v>0</v>
      </c>
      <c r="J36" s="37">
        <f t="shared" si="3"/>
        <v>0</v>
      </c>
    </row>
    <row r="37" spans="1:10" ht="12.75" customHeight="1" x14ac:dyDescent="0.2">
      <c r="A37" s="34" t="s">
        <v>78</v>
      </c>
      <c r="B37" s="35">
        <v>1</v>
      </c>
      <c r="C37" s="35">
        <v>1</v>
      </c>
      <c r="D37" s="35">
        <v>0</v>
      </c>
      <c r="E37" s="35">
        <v>0</v>
      </c>
      <c r="F37" s="35">
        <v>0</v>
      </c>
      <c r="G37" s="36">
        <f t="shared" ref="G37:G53" si="4">D37-F37</f>
        <v>0</v>
      </c>
      <c r="H37" s="37">
        <f t="shared" ref="H37:H53" si="5">D37/(B37-D37+F37)*100</f>
        <v>0</v>
      </c>
      <c r="I37" s="37">
        <f t="shared" ref="I37:I53" si="6">F37/(B37-D37+F37)*100</f>
        <v>0</v>
      </c>
      <c r="J37" s="37">
        <f t="shared" ref="J37:J53" si="7">G37/(B37-D37+F37)*100</f>
        <v>0</v>
      </c>
    </row>
    <row r="38" spans="1:10" ht="12.75" customHeight="1" x14ac:dyDescent="0.2">
      <c r="A38" s="34" t="s">
        <v>79</v>
      </c>
      <c r="B38" s="35">
        <v>2</v>
      </c>
      <c r="C38" s="35">
        <v>2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5"/>
        <v>0</v>
      </c>
      <c r="I38" s="37">
        <f t="shared" si="6"/>
        <v>0</v>
      </c>
      <c r="J38" s="37">
        <f t="shared" si="7"/>
        <v>0</v>
      </c>
    </row>
    <row r="39" spans="1:10" ht="12.75" customHeight="1" x14ac:dyDescent="0.2">
      <c r="A39" s="34" t="s">
        <v>82</v>
      </c>
      <c r="B39" s="35">
        <v>4</v>
      </c>
      <c r="C39" s="35">
        <v>4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5"/>
        <v>0</v>
      </c>
      <c r="I39" s="37">
        <f t="shared" si="6"/>
        <v>0</v>
      </c>
      <c r="J39" s="37">
        <f t="shared" si="7"/>
        <v>0</v>
      </c>
    </row>
    <row r="40" spans="1:10" ht="12.75" customHeight="1" x14ac:dyDescent="0.2">
      <c r="A40" s="34" t="s">
        <v>83</v>
      </c>
      <c r="B40" s="35">
        <v>1</v>
      </c>
      <c r="C40" s="35">
        <v>1</v>
      </c>
      <c r="D40" s="35">
        <v>0</v>
      </c>
      <c r="E40" s="35">
        <v>0</v>
      </c>
      <c r="F40" s="35">
        <v>0</v>
      </c>
      <c r="G40" s="36">
        <f t="shared" si="4"/>
        <v>0</v>
      </c>
      <c r="H40" s="37">
        <f t="shared" si="5"/>
        <v>0</v>
      </c>
      <c r="I40" s="37">
        <f t="shared" si="6"/>
        <v>0</v>
      </c>
      <c r="J40" s="37">
        <f t="shared" si="7"/>
        <v>0</v>
      </c>
    </row>
    <row r="41" spans="1:10" ht="12.75" customHeight="1" x14ac:dyDescent="0.2">
      <c r="A41" s="34" t="s">
        <v>84</v>
      </c>
      <c r="B41" s="35">
        <v>3</v>
      </c>
      <c r="C41" s="35">
        <v>3</v>
      </c>
      <c r="D41" s="35">
        <v>0</v>
      </c>
      <c r="E41" s="35">
        <v>0</v>
      </c>
      <c r="F41" s="35">
        <v>0</v>
      </c>
      <c r="G41" s="36">
        <f t="shared" si="4"/>
        <v>0</v>
      </c>
      <c r="H41" s="37">
        <f t="shared" si="5"/>
        <v>0</v>
      </c>
      <c r="I41" s="37">
        <f t="shared" si="6"/>
        <v>0</v>
      </c>
      <c r="J41" s="37">
        <f t="shared" si="7"/>
        <v>0</v>
      </c>
    </row>
    <row r="42" spans="1:10" ht="12.75" customHeight="1" x14ac:dyDescent="0.2">
      <c r="A42" s="34" t="s">
        <v>85</v>
      </c>
      <c r="B42" s="35">
        <v>2</v>
      </c>
      <c r="C42" s="35">
        <v>2</v>
      </c>
      <c r="D42" s="35">
        <v>0</v>
      </c>
      <c r="E42" s="35">
        <v>0</v>
      </c>
      <c r="F42" s="35">
        <v>0</v>
      </c>
      <c r="G42" s="36">
        <f t="shared" si="4"/>
        <v>0</v>
      </c>
      <c r="H42" s="37">
        <f t="shared" si="5"/>
        <v>0</v>
      </c>
      <c r="I42" s="37">
        <f t="shared" si="6"/>
        <v>0</v>
      </c>
      <c r="J42" s="37">
        <f t="shared" si="7"/>
        <v>0</v>
      </c>
    </row>
    <row r="43" spans="1:10" ht="12.75" customHeight="1" x14ac:dyDescent="0.2">
      <c r="A43" s="34" t="s">
        <v>86</v>
      </c>
      <c r="B43" s="35">
        <v>1</v>
      </c>
      <c r="C43" s="35">
        <v>1</v>
      </c>
      <c r="D43" s="35">
        <v>0</v>
      </c>
      <c r="E43" s="35">
        <v>0</v>
      </c>
      <c r="F43" s="35">
        <v>0</v>
      </c>
      <c r="G43" s="36">
        <f t="shared" si="4"/>
        <v>0</v>
      </c>
      <c r="H43" s="37">
        <f t="shared" si="5"/>
        <v>0</v>
      </c>
      <c r="I43" s="37">
        <f t="shared" si="6"/>
        <v>0</v>
      </c>
      <c r="J43" s="37">
        <f t="shared" si="7"/>
        <v>0</v>
      </c>
    </row>
    <row r="44" spans="1:10" ht="12.75" customHeight="1" x14ac:dyDescent="0.2">
      <c r="A44" s="34" t="s">
        <v>88</v>
      </c>
      <c r="B44" s="35">
        <v>1</v>
      </c>
      <c r="C44" s="35">
        <v>1</v>
      </c>
      <c r="D44" s="35">
        <v>0</v>
      </c>
      <c r="E44" s="35">
        <v>0</v>
      </c>
      <c r="F44" s="35">
        <v>0</v>
      </c>
      <c r="G44" s="36">
        <f t="shared" si="4"/>
        <v>0</v>
      </c>
      <c r="H44" s="37">
        <f t="shared" si="5"/>
        <v>0</v>
      </c>
      <c r="I44" s="37">
        <f t="shared" si="6"/>
        <v>0</v>
      </c>
      <c r="J44" s="37">
        <f t="shared" si="7"/>
        <v>0</v>
      </c>
    </row>
    <row r="45" spans="1:10" ht="12.75" customHeight="1" x14ac:dyDescent="0.2">
      <c r="A45" s="34" t="s">
        <v>91</v>
      </c>
      <c r="B45" s="35">
        <v>5</v>
      </c>
      <c r="C45" s="35">
        <v>5</v>
      </c>
      <c r="D45" s="35">
        <v>0</v>
      </c>
      <c r="E45" s="35">
        <v>0</v>
      </c>
      <c r="F45" s="35">
        <v>0</v>
      </c>
      <c r="G45" s="36">
        <f t="shared" si="4"/>
        <v>0</v>
      </c>
      <c r="H45" s="37">
        <f t="shared" si="5"/>
        <v>0</v>
      </c>
      <c r="I45" s="37">
        <f t="shared" si="6"/>
        <v>0</v>
      </c>
      <c r="J45" s="37">
        <f t="shared" si="7"/>
        <v>0</v>
      </c>
    </row>
    <row r="46" spans="1:10" ht="12.75" customHeight="1" x14ac:dyDescent="0.2">
      <c r="A46" s="34" t="s">
        <v>92</v>
      </c>
      <c r="B46" s="35">
        <v>1</v>
      </c>
      <c r="C46" s="35">
        <v>1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ht="12.75" customHeight="1" x14ac:dyDescent="0.2">
      <c r="A47" s="34" t="s">
        <v>93</v>
      </c>
      <c r="B47" s="35">
        <v>2</v>
      </c>
      <c r="C47" s="35">
        <v>2</v>
      </c>
      <c r="D47" s="35">
        <v>0</v>
      </c>
      <c r="E47" s="35">
        <v>0</v>
      </c>
      <c r="F47" s="35">
        <v>0</v>
      </c>
      <c r="G47" s="36">
        <f t="shared" si="4"/>
        <v>0</v>
      </c>
      <c r="H47" s="37">
        <f t="shared" si="5"/>
        <v>0</v>
      </c>
      <c r="I47" s="37">
        <f t="shared" si="6"/>
        <v>0</v>
      </c>
      <c r="J47" s="37">
        <f t="shared" si="7"/>
        <v>0</v>
      </c>
    </row>
    <row r="48" spans="1:10" ht="12.75" customHeight="1" x14ac:dyDescent="0.2">
      <c r="A48" s="34" t="s">
        <v>94</v>
      </c>
      <c r="B48" s="35">
        <v>8</v>
      </c>
      <c r="C48" s="35">
        <v>8</v>
      </c>
      <c r="D48" s="35">
        <v>0</v>
      </c>
      <c r="E48" s="35">
        <v>0</v>
      </c>
      <c r="F48" s="35">
        <v>0</v>
      </c>
      <c r="G48" s="36">
        <f t="shared" si="4"/>
        <v>0</v>
      </c>
      <c r="H48" s="37">
        <f t="shared" si="5"/>
        <v>0</v>
      </c>
      <c r="I48" s="37">
        <f t="shared" si="6"/>
        <v>0</v>
      </c>
      <c r="J48" s="37">
        <f t="shared" si="7"/>
        <v>0</v>
      </c>
    </row>
    <row r="49" spans="1:10" ht="12.75" customHeight="1" x14ac:dyDescent="0.2">
      <c r="A49" s="34" t="s">
        <v>96</v>
      </c>
      <c r="B49" s="35">
        <v>1</v>
      </c>
      <c r="C49" s="35">
        <v>1</v>
      </c>
      <c r="D49" s="35">
        <v>0</v>
      </c>
      <c r="E49" s="35">
        <v>1</v>
      </c>
      <c r="F49" s="35">
        <v>1</v>
      </c>
      <c r="G49" s="36">
        <f t="shared" si="4"/>
        <v>-1</v>
      </c>
      <c r="H49" s="37">
        <f t="shared" si="5"/>
        <v>0</v>
      </c>
      <c r="I49" s="37">
        <f t="shared" si="6"/>
        <v>50</v>
      </c>
      <c r="J49" s="37">
        <f t="shared" si="7"/>
        <v>-50</v>
      </c>
    </row>
    <row r="50" spans="1:10" ht="12.75" customHeight="1" x14ac:dyDescent="0.2">
      <c r="A50" s="34" t="s">
        <v>97</v>
      </c>
      <c r="B50" s="35">
        <v>3</v>
      </c>
      <c r="C50" s="35">
        <v>3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34" t="s">
        <v>99</v>
      </c>
      <c r="B51" s="35">
        <v>2</v>
      </c>
      <c r="C51" s="35">
        <v>2</v>
      </c>
      <c r="D51" s="35">
        <v>0</v>
      </c>
      <c r="E51" s="35">
        <v>0</v>
      </c>
      <c r="F51" s="35">
        <v>0</v>
      </c>
      <c r="G51" s="36">
        <f t="shared" si="4"/>
        <v>0</v>
      </c>
      <c r="H51" s="37">
        <f t="shared" si="5"/>
        <v>0</v>
      </c>
      <c r="I51" s="37">
        <f t="shared" si="6"/>
        <v>0</v>
      </c>
      <c r="J51" s="37">
        <f t="shared" si="7"/>
        <v>0</v>
      </c>
    </row>
    <row r="52" spans="1:10" ht="12.75" customHeight="1" x14ac:dyDescent="0.2">
      <c r="A52" s="34" t="s">
        <v>101</v>
      </c>
      <c r="B52" s="35">
        <v>1</v>
      </c>
      <c r="C52" s="35">
        <v>1</v>
      </c>
      <c r="D52" s="35">
        <v>0</v>
      </c>
      <c r="E52" s="35">
        <v>0</v>
      </c>
      <c r="F52" s="35">
        <v>0</v>
      </c>
      <c r="G52" s="36">
        <f t="shared" si="4"/>
        <v>0</v>
      </c>
      <c r="H52" s="37">
        <f t="shared" si="5"/>
        <v>0</v>
      </c>
      <c r="I52" s="37">
        <f t="shared" si="6"/>
        <v>0</v>
      </c>
      <c r="J52" s="37">
        <f t="shared" si="7"/>
        <v>0</v>
      </c>
    </row>
    <row r="53" spans="1:10" ht="12.75" customHeight="1" x14ac:dyDescent="0.2">
      <c r="A53" s="49" t="s">
        <v>102</v>
      </c>
      <c r="B53" s="50">
        <v>1</v>
      </c>
      <c r="C53" s="50">
        <v>1</v>
      </c>
      <c r="D53" s="50">
        <v>0</v>
      </c>
      <c r="E53" s="50">
        <v>0</v>
      </c>
      <c r="F53" s="50">
        <v>0</v>
      </c>
      <c r="G53" s="51">
        <f t="shared" si="4"/>
        <v>0</v>
      </c>
      <c r="H53" s="52">
        <f t="shared" si="5"/>
        <v>0</v>
      </c>
      <c r="I53" s="52">
        <f t="shared" si="6"/>
        <v>0</v>
      </c>
      <c r="J53" s="52">
        <f t="shared" si="7"/>
        <v>0</v>
      </c>
    </row>
    <row r="54" spans="1:10" ht="12.75" customHeight="1" x14ac:dyDescent="0.2">
      <c r="A54" s="42" t="s">
        <v>107</v>
      </c>
      <c r="B54" s="22">
        <v>179</v>
      </c>
      <c r="C54" s="22">
        <v>177</v>
      </c>
      <c r="D54" s="22">
        <v>2</v>
      </c>
      <c r="E54" s="22">
        <v>5</v>
      </c>
      <c r="F54" s="22">
        <v>4</v>
      </c>
      <c r="G54" s="43">
        <f t="shared" ref="G54" si="8">D54-F54</f>
        <v>-2</v>
      </c>
      <c r="H54" s="23">
        <f t="shared" ref="H54" si="9">D54/(B54-D54+F54)*100</f>
        <v>1.1049723756906076</v>
      </c>
      <c r="I54" s="23">
        <f t="shared" ref="I54" si="10">F54/(B54-D54+F54)*100</f>
        <v>2.2099447513812152</v>
      </c>
      <c r="J54" s="23">
        <f t="shared" ref="J54" si="11">G54/(B54-D54+F54)*100</f>
        <v>-1.1049723756906076</v>
      </c>
    </row>
    <row r="56" spans="1:10" x14ac:dyDescent="0.2">
      <c r="A56" s="2" t="s">
        <v>108</v>
      </c>
    </row>
    <row r="57" spans="1:10" x14ac:dyDescent="0.2">
      <c r="A57" s="2" t="s">
        <v>109</v>
      </c>
    </row>
  </sheetData>
  <sortState ref="A5:J53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58" workbookViewId="0">
      <selection activeCell="A61" sqref="A61:A62"/>
    </sheetView>
  </sheetViews>
  <sheetFormatPr defaultRowHeight="11.25" x14ac:dyDescent="0.2"/>
  <cols>
    <col min="1" max="1" width="18.85546875" style="3" customWidth="1"/>
    <col min="2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.75" customHeight="1" x14ac:dyDescent="0.2">
      <c r="A1" s="67" t="s">
        <v>116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" customHeight="1" x14ac:dyDescent="0.2"/>
    <row r="5" spans="1:10" ht="12.75" customHeight="1" x14ac:dyDescent="0.2">
      <c r="A5" s="65" t="s">
        <v>14</v>
      </c>
      <c r="B5" s="66">
        <v>2</v>
      </c>
      <c r="C5" s="66">
        <v>2</v>
      </c>
      <c r="D5" s="66">
        <v>0</v>
      </c>
      <c r="E5" s="66">
        <v>0</v>
      </c>
      <c r="F5" s="66">
        <v>0</v>
      </c>
      <c r="G5" s="59">
        <f t="shared" ref="G5:G36" si="0">D5-F5</f>
        <v>0</v>
      </c>
      <c r="H5" s="60">
        <f t="shared" ref="H5:H36" si="1">D5/(B5-D5+F5)*100</f>
        <v>0</v>
      </c>
      <c r="I5" s="60">
        <f t="shared" ref="I5:I36" si="2">F5/(B5-D5+F5)*100</f>
        <v>0</v>
      </c>
      <c r="J5" s="60">
        <f t="shared" ref="J5:J36" si="3">G5/(B5-D5+F5)*100</f>
        <v>0</v>
      </c>
    </row>
    <row r="6" spans="1:10" ht="12.75" customHeight="1" x14ac:dyDescent="0.2">
      <c r="A6" s="65" t="s">
        <v>16</v>
      </c>
      <c r="B6" s="66">
        <v>1</v>
      </c>
      <c r="C6" s="66">
        <v>1</v>
      </c>
      <c r="D6" s="66">
        <v>0</v>
      </c>
      <c r="E6" s="66">
        <v>0</v>
      </c>
      <c r="F6" s="66">
        <v>0</v>
      </c>
      <c r="G6" s="59">
        <f t="shared" si="0"/>
        <v>0</v>
      </c>
      <c r="H6" s="60">
        <f t="shared" si="1"/>
        <v>0</v>
      </c>
      <c r="I6" s="60">
        <f t="shared" si="2"/>
        <v>0</v>
      </c>
      <c r="J6" s="60">
        <f t="shared" si="3"/>
        <v>0</v>
      </c>
    </row>
    <row r="7" spans="1:10" ht="12.75" customHeight="1" x14ac:dyDescent="0.2">
      <c r="A7" s="65" t="s">
        <v>20</v>
      </c>
      <c r="B7" s="66">
        <v>2</v>
      </c>
      <c r="C7" s="66">
        <v>2</v>
      </c>
      <c r="D7" s="66">
        <v>0</v>
      </c>
      <c r="E7" s="66">
        <v>0</v>
      </c>
      <c r="F7" s="66">
        <v>0</v>
      </c>
      <c r="G7" s="59">
        <f t="shared" si="0"/>
        <v>0</v>
      </c>
      <c r="H7" s="60">
        <f t="shared" si="1"/>
        <v>0</v>
      </c>
      <c r="I7" s="60">
        <f t="shared" si="2"/>
        <v>0</v>
      </c>
      <c r="J7" s="60">
        <f t="shared" si="3"/>
        <v>0</v>
      </c>
    </row>
    <row r="8" spans="1:10" ht="12.75" customHeight="1" x14ac:dyDescent="0.2">
      <c r="A8" s="65" t="s">
        <v>22</v>
      </c>
      <c r="B8" s="66">
        <v>1</v>
      </c>
      <c r="C8" s="66">
        <v>1</v>
      </c>
      <c r="D8" s="66">
        <v>0</v>
      </c>
      <c r="E8" s="66">
        <v>0</v>
      </c>
      <c r="F8" s="66">
        <v>0</v>
      </c>
      <c r="G8" s="59">
        <f t="shared" si="0"/>
        <v>0</v>
      </c>
      <c r="H8" s="60">
        <f t="shared" si="1"/>
        <v>0</v>
      </c>
      <c r="I8" s="60">
        <f t="shared" si="2"/>
        <v>0</v>
      </c>
      <c r="J8" s="60">
        <f t="shared" si="3"/>
        <v>0</v>
      </c>
    </row>
    <row r="9" spans="1:10" ht="12.75" customHeight="1" x14ac:dyDescent="0.2">
      <c r="A9" s="65" t="s">
        <v>23</v>
      </c>
      <c r="B9" s="66">
        <v>3</v>
      </c>
      <c r="C9" s="66">
        <v>3</v>
      </c>
      <c r="D9" s="66">
        <v>0</v>
      </c>
      <c r="E9" s="66">
        <v>1</v>
      </c>
      <c r="F9" s="66">
        <v>1</v>
      </c>
      <c r="G9" s="59">
        <f t="shared" si="0"/>
        <v>-1</v>
      </c>
      <c r="H9" s="60">
        <f t="shared" si="1"/>
        <v>0</v>
      </c>
      <c r="I9" s="60">
        <f t="shared" si="2"/>
        <v>25</v>
      </c>
      <c r="J9" s="60">
        <f t="shared" si="3"/>
        <v>-25</v>
      </c>
    </row>
    <row r="10" spans="1:10" ht="12.75" customHeight="1" x14ac:dyDescent="0.2">
      <c r="A10" s="65" t="s">
        <v>24</v>
      </c>
      <c r="B10" s="66">
        <v>2</v>
      </c>
      <c r="C10" s="66">
        <v>2</v>
      </c>
      <c r="D10" s="66">
        <v>0</v>
      </c>
      <c r="E10" s="66">
        <v>0</v>
      </c>
      <c r="F10" s="66">
        <v>0</v>
      </c>
      <c r="G10" s="59">
        <f t="shared" si="0"/>
        <v>0</v>
      </c>
      <c r="H10" s="60">
        <f t="shared" si="1"/>
        <v>0</v>
      </c>
      <c r="I10" s="60">
        <f t="shared" si="2"/>
        <v>0</v>
      </c>
      <c r="J10" s="60">
        <f t="shared" si="3"/>
        <v>0</v>
      </c>
    </row>
    <row r="11" spans="1:10" ht="12.75" customHeight="1" x14ac:dyDescent="0.2">
      <c r="A11" s="65" t="s">
        <v>25</v>
      </c>
      <c r="B11" s="66">
        <v>4</v>
      </c>
      <c r="C11" s="66">
        <v>4</v>
      </c>
      <c r="D11" s="66">
        <v>0</v>
      </c>
      <c r="E11" s="66">
        <v>1</v>
      </c>
      <c r="F11" s="66">
        <v>1</v>
      </c>
      <c r="G11" s="59">
        <f t="shared" si="0"/>
        <v>-1</v>
      </c>
      <c r="H11" s="60">
        <f t="shared" si="1"/>
        <v>0</v>
      </c>
      <c r="I11" s="60">
        <f t="shared" si="2"/>
        <v>20</v>
      </c>
      <c r="J11" s="60">
        <f t="shared" si="3"/>
        <v>-20</v>
      </c>
    </row>
    <row r="12" spans="1:10" ht="12.75" customHeight="1" x14ac:dyDescent="0.2">
      <c r="A12" s="65" t="s">
        <v>29</v>
      </c>
      <c r="B12" s="66">
        <v>5</v>
      </c>
      <c r="C12" s="66">
        <v>5</v>
      </c>
      <c r="D12" s="66">
        <v>0</v>
      </c>
      <c r="E12" s="66">
        <v>0</v>
      </c>
      <c r="F12" s="66">
        <v>0</v>
      </c>
      <c r="G12" s="59">
        <f t="shared" si="0"/>
        <v>0</v>
      </c>
      <c r="H12" s="60">
        <f t="shared" si="1"/>
        <v>0</v>
      </c>
      <c r="I12" s="60">
        <f t="shared" si="2"/>
        <v>0</v>
      </c>
      <c r="J12" s="60">
        <f t="shared" si="3"/>
        <v>0</v>
      </c>
    </row>
    <row r="13" spans="1:10" ht="12.75" customHeight="1" x14ac:dyDescent="0.2">
      <c r="A13" s="65" t="s">
        <v>31</v>
      </c>
      <c r="B13" s="66">
        <v>7</v>
      </c>
      <c r="C13" s="66">
        <v>5</v>
      </c>
      <c r="D13" s="66">
        <v>0</v>
      </c>
      <c r="E13" s="66">
        <v>0</v>
      </c>
      <c r="F13" s="66">
        <v>0</v>
      </c>
      <c r="G13" s="59">
        <f t="shared" si="0"/>
        <v>0</v>
      </c>
      <c r="H13" s="60">
        <f t="shared" si="1"/>
        <v>0</v>
      </c>
      <c r="I13" s="60">
        <f t="shared" si="2"/>
        <v>0</v>
      </c>
      <c r="J13" s="60">
        <f t="shared" si="3"/>
        <v>0</v>
      </c>
    </row>
    <row r="14" spans="1:10" ht="12.75" customHeight="1" x14ac:dyDescent="0.2">
      <c r="A14" s="65" t="s">
        <v>32</v>
      </c>
      <c r="B14" s="66">
        <v>1</v>
      </c>
      <c r="C14" s="66">
        <v>1</v>
      </c>
      <c r="D14" s="66">
        <v>0</v>
      </c>
      <c r="E14" s="66">
        <v>1</v>
      </c>
      <c r="F14" s="66">
        <v>1</v>
      </c>
      <c r="G14" s="59">
        <f t="shared" si="0"/>
        <v>-1</v>
      </c>
      <c r="H14" s="60">
        <f t="shared" si="1"/>
        <v>0</v>
      </c>
      <c r="I14" s="60">
        <f t="shared" si="2"/>
        <v>50</v>
      </c>
      <c r="J14" s="60">
        <f t="shared" si="3"/>
        <v>-50</v>
      </c>
    </row>
    <row r="15" spans="1:10" ht="12.75" customHeight="1" x14ac:dyDescent="0.2">
      <c r="A15" s="65" t="s">
        <v>37</v>
      </c>
      <c r="B15" s="66">
        <v>1</v>
      </c>
      <c r="C15" s="66">
        <v>1</v>
      </c>
      <c r="D15" s="66">
        <v>0</v>
      </c>
      <c r="E15" s="66">
        <v>0</v>
      </c>
      <c r="F15" s="66">
        <v>0</v>
      </c>
      <c r="G15" s="59">
        <f t="shared" si="0"/>
        <v>0</v>
      </c>
      <c r="H15" s="60">
        <f t="shared" si="1"/>
        <v>0</v>
      </c>
      <c r="I15" s="60">
        <f t="shared" si="2"/>
        <v>0</v>
      </c>
      <c r="J15" s="60">
        <f t="shared" si="3"/>
        <v>0</v>
      </c>
    </row>
    <row r="16" spans="1:10" ht="12.75" customHeight="1" x14ac:dyDescent="0.2">
      <c r="A16" s="65" t="s">
        <v>38</v>
      </c>
      <c r="B16" s="66">
        <v>6</v>
      </c>
      <c r="C16" s="66">
        <v>6</v>
      </c>
      <c r="D16" s="66">
        <v>0</v>
      </c>
      <c r="E16" s="66">
        <v>0</v>
      </c>
      <c r="F16" s="66">
        <v>0</v>
      </c>
      <c r="G16" s="59">
        <f t="shared" si="0"/>
        <v>0</v>
      </c>
      <c r="H16" s="60">
        <f t="shared" si="1"/>
        <v>0</v>
      </c>
      <c r="I16" s="60">
        <f t="shared" si="2"/>
        <v>0</v>
      </c>
      <c r="J16" s="60">
        <f t="shared" si="3"/>
        <v>0</v>
      </c>
    </row>
    <row r="17" spans="1:10" ht="12.75" customHeight="1" x14ac:dyDescent="0.2">
      <c r="A17" s="65" t="s">
        <v>39</v>
      </c>
      <c r="B17" s="66">
        <v>5</v>
      </c>
      <c r="C17" s="66">
        <v>4</v>
      </c>
      <c r="D17" s="66">
        <v>0</v>
      </c>
      <c r="E17" s="66">
        <v>1</v>
      </c>
      <c r="F17" s="66">
        <v>1</v>
      </c>
      <c r="G17" s="59">
        <f t="shared" si="0"/>
        <v>-1</v>
      </c>
      <c r="H17" s="60">
        <f t="shared" si="1"/>
        <v>0</v>
      </c>
      <c r="I17" s="60">
        <f t="shared" si="2"/>
        <v>16.666666666666664</v>
      </c>
      <c r="J17" s="60">
        <f t="shared" si="3"/>
        <v>-16.666666666666664</v>
      </c>
    </row>
    <row r="18" spans="1:10" ht="12.75" customHeight="1" x14ac:dyDescent="0.2">
      <c r="A18" s="65" t="s">
        <v>40</v>
      </c>
      <c r="B18" s="66">
        <v>1</v>
      </c>
      <c r="C18" s="66">
        <v>1</v>
      </c>
      <c r="D18" s="66">
        <v>0</v>
      </c>
      <c r="E18" s="66">
        <v>0</v>
      </c>
      <c r="F18" s="66">
        <v>0</v>
      </c>
      <c r="G18" s="59">
        <f t="shared" si="0"/>
        <v>0</v>
      </c>
      <c r="H18" s="60">
        <f t="shared" si="1"/>
        <v>0</v>
      </c>
      <c r="I18" s="60">
        <f t="shared" si="2"/>
        <v>0</v>
      </c>
      <c r="J18" s="60">
        <f t="shared" si="3"/>
        <v>0</v>
      </c>
    </row>
    <row r="19" spans="1:10" ht="12.75" customHeight="1" x14ac:dyDescent="0.2">
      <c r="A19" s="65" t="s">
        <v>43</v>
      </c>
      <c r="B19" s="66">
        <v>2</v>
      </c>
      <c r="C19" s="66">
        <v>2</v>
      </c>
      <c r="D19" s="66">
        <v>0</v>
      </c>
      <c r="E19" s="66">
        <v>0</v>
      </c>
      <c r="F19" s="66">
        <v>0</v>
      </c>
      <c r="G19" s="59">
        <f t="shared" si="0"/>
        <v>0</v>
      </c>
      <c r="H19" s="60">
        <f t="shared" si="1"/>
        <v>0</v>
      </c>
      <c r="I19" s="60">
        <f t="shared" si="2"/>
        <v>0</v>
      </c>
      <c r="J19" s="60">
        <f t="shared" si="3"/>
        <v>0</v>
      </c>
    </row>
    <row r="20" spans="1:10" ht="12.75" customHeight="1" x14ac:dyDescent="0.2">
      <c r="A20" s="65" t="s">
        <v>44</v>
      </c>
      <c r="B20" s="66">
        <v>15</v>
      </c>
      <c r="C20" s="66">
        <v>13</v>
      </c>
      <c r="D20" s="66">
        <v>0</v>
      </c>
      <c r="E20" s="66">
        <v>1</v>
      </c>
      <c r="F20" s="66">
        <v>1</v>
      </c>
      <c r="G20" s="59">
        <f t="shared" si="0"/>
        <v>-1</v>
      </c>
      <c r="H20" s="60">
        <f t="shared" si="1"/>
        <v>0</v>
      </c>
      <c r="I20" s="60">
        <f t="shared" si="2"/>
        <v>6.25</v>
      </c>
      <c r="J20" s="60">
        <f t="shared" si="3"/>
        <v>-6.25</v>
      </c>
    </row>
    <row r="21" spans="1:10" ht="12.75" customHeight="1" x14ac:dyDescent="0.2">
      <c r="A21" s="65" t="s">
        <v>45</v>
      </c>
      <c r="B21" s="66">
        <v>3</v>
      </c>
      <c r="C21" s="66">
        <v>3</v>
      </c>
      <c r="D21" s="66">
        <v>0</v>
      </c>
      <c r="E21" s="66">
        <v>0</v>
      </c>
      <c r="F21" s="66">
        <v>0</v>
      </c>
      <c r="G21" s="59">
        <f t="shared" si="0"/>
        <v>0</v>
      </c>
      <c r="H21" s="60">
        <f t="shared" si="1"/>
        <v>0</v>
      </c>
      <c r="I21" s="60">
        <f t="shared" si="2"/>
        <v>0</v>
      </c>
      <c r="J21" s="60">
        <f t="shared" si="3"/>
        <v>0</v>
      </c>
    </row>
    <row r="22" spans="1:10" ht="12.75" customHeight="1" x14ac:dyDescent="0.2">
      <c r="A22" s="65" t="s">
        <v>46</v>
      </c>
      <c r="B22" s="66">
        <v>1</v>
      </c>
      <c r="C22" s="66">
        <v>1</v>
      </c>
      <c r="D22" s="66">
        <v>0</v>
      </c>
      <c r="E22" s="66">
        <v>0</v>
      </c>
      <c r="F22" s="66">
        <v>0</v>
      </c>
      <c r="G22" s="59">
        <f t="shared" si="0"/>
        <v>0</v>
      </c>
      <c r="H22" s="60">
        <f t="shared" si="1"/>
        <v>0</v>
      </c>
      <c r="I22" s="60">
        <f t="shared" si="2"/>
        <v>0</v>
      </c>
      <c r="J22" s="60">
        <f t="shared" si="3"/>
        <v>0</v>
      </c>
    </row>
    <row r="23" spans="1:10" ht="12.75" customHeight="1" x14ac:dyDescent="0.2">
      <c r="A23" s="65" t="s">
        <v>48</v>
      </c>
      <c r="B23" s="66">
        <v>1</v>
      </c>
      <c r="C23" s="66">
        <v>1</v>
      </c>
      <c r="D23" s="66">
        <v>0</v>
      </c>
      <c r="E23" s="66">
        <v>0</v>
      </c>
      <c r="F23" s="66">
        <v>0</v>
      </c>
      <c r="G23" s="59">
        <f t="shared" si="0"/>
        <v>0</v>
      </c>
      <c r="H23" s="60">
        <f t="shared" si="1"/>
        <v>0</v>
      </c>
      <c r="I23" s="60">
        <f t="shared" si="2"/>
        <v>0</v>
      </c>
      <c r="J23" s="60">
        <f t="shared" si="3"/>
        <v>0</v>
      </c>
    </row>
    <row r="24" spans="1:10" ht="12.75" customHeight="1" x14ac:dyDescent="0.2">
      <c r="A24" s="65" t="s">
        <v>51</v>
      </c>
      <c r="B24" s="66">
        <v>2</v>
      </c>
      <c r="C24" s="66">
        <v>2</v>
      </c>
      <c r="D24" s="66">
        <v>0</v>
      </c>
      <c r="E24" s="66">
        <v>0</v>
      </c>
      <c r="F24" s="66">
        <v>0</v>
      </c>
      <c r="G24" s="59">
        <f t="shared" si="0"/>
        <v>0</v>
      </c>
      <c r="H24" s="60">
        <f t="shared" si="1"/>
        <v>0</v>
      </c>
      <c r="I24" s="60">
        <f t="shared" si="2"/>
        <v>0</v>
      </c>
      <c r="J24" s="60">
        <f t="shared" si="3"/>
        <v>0</v>
      </c>
    </row>
    <row r="25" spans="1:10" ht="12.75" customHeight="1" x14ac:dyDescent="0.2">
      <c r="A25" s="65" t="s">
        <v>52</v>
      </c>
      <c r="B25" s="66">
        <v>1</v>
      </c>
      <c r="C25" s="66">
        <v>1</v>
      </c>
      <c r="D25" s="66">
        <v>0</v>
      </c>
      <c r="E25" s="66">
        <v>0</v>
      </c>
      <c r="F25" s="66">
        <v>0</v>
      </c>
      <c r="G25" s="59">
        <f t="shared" si="0"/>
        <v>0</v>
      </c>
      <c r="H25" s="60">
        <f t="shared" si="1"/>
        <v>0</v>
      </c>
      <c r="I25" s="60">
        <f t="shared" si="2"/>
        <v>0</v>
      </c>
      <c r="J25" s="60">
        <f t="shared" si="3"/>
        <v>0</v>
      </c>
    </row>
    <row r="26" spans="1:10" ht="12.75" customHeight="1" x14ac:dyDescent="0.2">
      <c r="A26" s="65" t="s">
        <v>53</v>
      </c>
      <c r="B26" s="66">
        <v>2</v>
      </c>
      <c r="C26" s="66">
        <v>1</v>
      </c>
      <c r="D26" s="66">
        <v>0</v>
      </c>
      <c r="E26" s="66">
        <v>0</v>
      </c>
      <c r="F26" s="66">
        <v>0</v>
      </c>
      <c r="G26" s="59">
        <f t="shared" si="0"/>
        <v>0</v>
      </c>
      <c r="H26" s="60">
        <f t="shared" si="1"/>
        <v>0</v>
      </c>
      <c r="I26" s="60">
        <f t="shared" si="2"/>
        <v>0</v>
      </c>
      <c r="J26" s="60">
        <f t="shared" si="3"/>
        <v>0</v>
      </c>
    </row>
    <row r="27" spans="1:10" ht="12.75" customHeight="1" x14ac:dyDescent="0.2">
      <c r="A27" s="65" t="s">
        <v>57</v>
      </c>
      <c r="B27" s="66">
        <v>4</v>
      </c>
      <c r="C27" s="66">
        <v>3</v>
      </c>
      <c r="D27" s="66">
        <v>0</v>
      </c>
      <c r="E27" s="66">
        <v>0</v>
      </c>
      <c r="F27" s="66">
        <v>0</v>
      </c>
      <c r="G27" s="59">
        <f t="shared" si="0"/>
        <v>0</v>
      </c>
      <c r="H27" s="60">
        <f t="shared" si="1"/>
        <v>0</v>
      </c>
      <c r="I27" s="60">
        <f t="shared" si="2"/>
        <v>0</v>
      </c>
      <c r="J27" s="60">
        <f t="shared" si="3"/>
        <v>0</v>
      </c>
    </row>
    <row r="28" spans="1:10" ht="12.75" customHeight="1" x14ac:dyDescent="0.2">
      <c r="A28" s="65" t="s">
        <v>59</v>
      </c>
      <c r="B28" s="66">
        <v>2</v>
      </c>
      <c r="C28" s="66">
        <v>1</v>
      </c>
      <c r="D28" s="66">
        <v>0</v>
      </c>
      <c r="E28" s="66">
        <v>0</v>
      </c>
      <c r="F28" s="66">
        <v>0</v>
      </c>
      <c r="G28" s="59">
        <f t="shared" si="0"/>
        <v>0</v>
      </c>
      <c r="H28" s="60">
        <f t="shared" si="1"/>
        <v>0</v>
      </c>
      <c r="I28" s="60">
        <f t="shared" si="2"/>
        <v>0</v>
      </c>
      <c r="J28" s="60">
        <f t="shared" si="3"/>
        <v>0</v>
      </c>
    </row>
    <row r="29" spans="1:10" ht="12.75" customHeight="1" x14ac:dyDescent="0.2">
      <c r="A29" s="65" t="s">
        <v>61</v>
      </c>
      <c r="B29" s="66">
        <v>8</v>
      </c>
      <c r="C29" s="66">
        <v>8</v>
      </c>
      <c r="D29" s="66">
        <v>0</v>
      </c>
      <c r="E29" s="66">
        <v>1</v>
      </c>
      <c r="F29" s="66">
        <v>1</v>
      </c>
      <c r="G29" s="59">
        <f t="shared" si="0"/>
        <v>-1</v>
      </c>
      <c r="H29" s="60">
        <f t="shared" si="1"/>
        <v>0</v>
      </c>
      <c r="I29" s="60">
        <f t="shared" si="2"/>
        <v>11.111111111111111</v>
      </c>
      <c r="J29" s="60">
        <f t="shared" si="3"/>
        <v>-11.111111111111111</v>
      </c>
    </row>
    <row r="30" spans="1:10" ht="12.75" customHeight="1" x14ac:dyDescent="0.2">
      <c r="A30" s="65" t="s">
        <v>62</v>
      </c>
      <c r="B30" s="66">
        <v>1</v>
      </c>
      <c r="C30" s="66">
        <v>1</v>
      </c>
      <c r="D30" s="66">
        <v>0</v>
      </c>
      <c r="E30" s="66">
        <v>0</v>
      </c>
      <c r="F30" s="66">
        <v>0</v>
      </c>
      <c r="G30" s="59">
        <f t="shared" si="0"/>
        <v>0</v>
      </c>
      <c r="H30" s="60">
        <f t="shared" si="1"/>
        <v>0</v>
      </c>
      <c r="I30" s="60">
        <f t="shared" si="2"/>
        <v>0</v>
      </c>
      <c r="J30" s="60">
        <f t="shared" si="3"/>
        <v>0</v>
      </c>
    </row>
    <row r="31" spans="1:10" ht="12.75" customHeight="1" x14ac:dyDescent="0.2">
      <c r="A31" s="65" t="s">
        <v>64</v>
      </c>
      <c r="B31" s="66">
        <v>1</v>
      </c>
      <c r="C31" s="66">
        <v>1</v>
      </c>
      <c r="D31" s="66">
        <v>0</v>
      </c>
      <c r="E31" s="66">
        <v>0</v>
      </c>
      <c r="F31" s="66">
        <v>0</v>
      </c>
      <c r="G31" s="59">
        <f t="shared" si="0"/>
        <v>0</v>
      </c>
      <c r="H31" s="60">
        <f t="shared" si="1"/>
        <v>0</v>
      </c>
      <c r="I31" s="60">
        <f t="shared" si="2"/>
        <v>0</v>
      </c>
      <c r="J31" s="60">
        <f t="shared" si="3"/>
        <v>0</v>
      </c>
    </row>
    <row r="32" spans="1:10" ht="12.75" customHeight="1" x14ac:dyDescent="0.2">
      <c r="A32" s="65" t="s">
        <v>68</v>
      </c>
      <c r="B32" s="66">
        <v>1</v>
      </c>
      <c r="C32" s="66">
        <v>1</v>
      </c>
      <c r="D32" s="66">
        <v>0</v>
      </c>
      <c r="E32" s="66">
        <v>0</v>
      </c>
      <c r="F32" s="66">
        <v>0</v>
      </c>
      <c r="G32" s="59">
        <f t="shared" si="0"/>
        <v>0</v>
      </c>
      <c r="H32" s="60">
        <f t="shared" si="1"/>
        <v>0</v>
      </c>
      <c r="I32" s="60">
        <f t="shared" si="2"/>
        <v>0</v>
      </c>
      <c r="J32" s="60">
        <f t="shared" si="3"/>
        <v>0</v>
      </c>
    </row>
    <row r="33" spans="1:10" ht="12.75" customHeight="1" x14ac:dyDescent="0.2">
      <c r="A33" s="65" t="s">
        <v>70</v>
      </c>
      <c r="B33" s="66">
        <v>2</v>
      </c>
      <c r="C33" s="66">
        <v>2</v>
      </c>
      <c r="D33" s="66">
        <v>0</v>
      </c>
      <c r="E33" s="66">
        <v>0</v>
      </c>
      <c r="F33" s="66">
        <v>0</v>
      </c>
      <c r="G33" s="59">
        <f t="shared" si="0"/>
        <v>0</v>
      </c>
      <c r="H33" s="60">
        <f t="shared" si="1"/>
        <v>0</v>
      </c>
      <c r="I33" s="60">
        <f t="shared" si="2"/>
        <v>0</v>
      </c>
      <c r="J33" s="60">
        <f t="shared" si="3"/>
        <v>0</v>
      </c>
    </row>
    <row r="34" spans="1:10" ht="12.75" customHeight="1" x14ac:dyDescent="0.2">
      <c r="A34" s="65" t="s">
        <v>72</v>
      </c>
      <c r="B34" s="66">
        <v>2</v>
      </c>
      <c r="C34" s="66">
        <v>2</v>
      </c>
      <c r="D34" s="66">
        <v>0</v>
      </c>
      <c r="E34" s="66">
        <v>0</v>
      </c>
      <c r="F34" s="66">
        <v>0</v>
      </c>
      <c r="G34" s="59">
        <f t="shared" si="0"/>
        <v>0</v>
      </c>
      <c r="H34" s="60">
        <f t="shared" si="1"/>
        <v>0</v>
      </c>
      <c r="I34" s="60">
        <f t="shared" si="2"/>
        <v>0</v>
      </c>
      <c r="J34" s="60">
        <f t="shared" si="3"/>
        <v>0</v>
      </c>
    </row>
    <row r="35" spans="1:10" ht="12.75" customHeight="1" x14ac:dyDescent="0.2">
      <c r="A35" s="65" t="s">
        <v>73</v>
      </c>
      <c r="B35" s="66">
        <v>2</v>
      </c>
      <c r="C35" s="66">
        <v>2</v>
      </c>
      <c r="D35" s="66">
        <v>0</v>
      </c>
      <c r="E35" s="66">
        <v>0</v>
      </c>
      <c r="F35" s="66">
        <v>0</v>
      </c>
      <c r="G35" s="59">
        <f t="shared" si="0"/>
        <v>0</v>
      </c>
      <c r="H35" s="60">
        <f t="shared" si="1"/>
        <v>0</v>
      </c>
      <c r="I35" s="60">
        <f t="shared" si="2"/>
        <v>0</v>
      </c>
      <c r="J35" s="60">
        <f t="shared" si="3"/>
        <v>0</v>
      </c>
    </row>
    <row r="36" spans="1:10" ht="12.75" customHeight="1" x14ac:dyDescent="0.2">
      <c r="A36" s="65" t="s">
        <v>74</v>
      </c>
      <c r="B36" s="66">
        <v>3</v>
      </c>
      <c r="C36" s="66">
        <v>2</v>
      </c>
      <c r="D36" s="66">
        <v>1</v>
      </c>
      <c r="E36" s="66">
        <v>1</v>
      </c>
      <c r="F36" s="66">
        <v>1</v>
      </c>
      <c r="G36" s="59">
        <f t="shared" si="0"/>
        <v>0</v>
      </c>
      <c r="H36" s="60">
        <f t="shared" si="1"/>
        <v>33.333333333333329</v>
      </c>
      <c r="I36" s="60">
        <f t="shared" si="2"/>
        <v>33.333333333333329</v>
      </c>
      <c r="J36" s="60">
        <f t="shared" si="3"/>
        <v>0</v>
      </c>
    </row>
    <row r="37" spans="1:10" ht="12.75" customHeight="1" x14ac:dyDescent="0.2">
      <c r="A37" s="65" t="s">
        <v>75</v>
      </c>
      <c r="B37" s="66">
        <v>0</v>
      </c>
      <c r="C37" s="66">
        <v>0</v>
      </c>
      <c r="D37" s="66">
        <v>0</v>
      </c>
      <c r="E37" s="66">
        <v>1</v>
      </c>
      <c r="F37" s="66">
        <v>1</v>
      </c>
      <c r="G37" s="59">
        <f t="shared" ref="G37:G59" si="4">D37-F37</f>
        <v>-1</v>
      </c>
      <c r="H37" s="60">
        <f t="shared" ref="H37:H59" si="5">D37/(B37-D37+F37)*100</f>
        <v>0</v>
      </c>
      <c r="I37" s="60">
        <f t="shared" ref="I37:I59" si="6">F37/(B37-D37+F37)*100</f>
        <v>100</v>
      </c>
      <c r="J37" s="60">
        <f t="shared" ref="J37:J59" si="7">G37/(B37-D37+F37)*100</f>
        <v>-100</v>
      </c>
    </row>
    <row r="38" spans="1:10" ht="12.75" customHeight="1" x14ac:dyDescent="0.2">
      <c r="A38" s="65" t="s">
        <v>77</v>
      </c>
      <c r="B38" s="66">
        <v>3</v>
      </c>
      <c r="C38" s="66">
        <v>2</v>
      </c>
      <c r="D38" s="66">
        <v>0</v>
      </c>
      <c r="E38" s="66">
        <v>0</v>
      </c>
      <c r="F38" s="66">
        <v>0</v>
      </c>
      <c r="G38" s="59">
        <f t="shared" si="4"/>
        <v>0</v>
      </c>
      <c r="H38" s="60">
        <f t="shared" si="5"/>
        <v>0</v>
      </c>
      <c r="I38" s="60">
        <f t="shared" si="6"/>
        <v>0</v>
      </c>
      <c r="J38" s="60">
        <f t="shared" si="7"/>
        <v>0</v>
      </c>
    </row>
    <row r="39" spans="1:10" ht="12.75" customHeight="1" x14ac:dyDescent="0.2">
      <c r="A39" s="65" t="s">
        <v>78</v>
      </c>
      <c r="B39" s="66">
        <v>2</v>
      </c>
      <c r="C39" s="66">
        <v>1</v>
      </c>
      <c r="D39" s="66">
        <v>0</v>
      </c>
      <c r="E39" s="66">
        <v>0</v>
      </c>
      <c r="F39" s="66">
        <v>0</v>
      </c>
      <c r="G39" s="59">
        <f t="shared" si="4"/>
        <v>0</v>
      </c>
      <c r="H39" s="60">
        <f t="shared" si="5"/>
        <v>0</v>
      </c>
      <c r="I39" s="60">
        <f t="shared" si="6"/>
        <v>0</v>
      </c>
      <c r="J39" s="60">
        <f t="shared" si="7"/>
        <v>0</v>
      </c>
    </row>
    <row r="40" spans="1:10" ht="12.75" customHeight="1" x14ac:dyDescent="0.2">
      <c r="A40" s="65" t="s">
        <v>80</v>
      </c>
      <c r="B40" s="66">
        <v>1</v>
      </c>
      <c r="C40" s="66">
        <v>1</v>
      </c>
      <c r="D40" s="66">
        <v>0</v>
      </c>
      <c r="E40" s="66">
        <v>0</v>
      </c>
      <c r="F40" s="66">
        <v>0</v>
      </c>
      <c r="G40" s="59">
        <f t="shared" si="4"/>
        <v>0</v>
      </c>
      <c r="H40" s="60">
        <f t="shared" si="5"/>
        <v>0</v>
      </c>
      <c r="I40" s="60">
        <f t="shared" si="6"/>
        <v>0</v>
      </c>
      <c r="J40" s="60">
        <f t="shared" si="7"/>
        <v>0</v>
      </c>
    </row>
    <row r="41" spans="1:10" ht="12.75" customHeight="1" x14ac:dyDescent="0.2">
      <c r="A41" s="65" t="s">
        <v>81</v>
      </c>
      <c r="B41" s="66">
        <v>1</v>
      </c>
      <c r="C41" s="66">
        <v>1</v>
      </c>
      <c r="D41" s="66">
        <v>0</v>
      </c>
      <c r="E41" s="66">
        <v>0</v>
      </c>
      <c r="F41" s="66">
        <v>0</v>
      </c>
      <c r="G41" s="59">
        <f t="shared" si="4"/>
        <v>0</v>
      </c>
      <c r="H41" s="60">
        <f t="shared" si="5"/>
        <v>0</v>
      </c>
      <c r="I41" s="60">
        <f t="shared" si="6"/>
        <v>0</v>
      </c>
      <c r="J41" s="60">
        <f t="shared" si="7"/>
        <v>0</v>
      </c>
    </row>
    <row r="42" spans="1:10" ht="12.75" customHeight="1" x14ac:dyDescent="0.2">
      <c r="A42" s="65" t="s">
        <v>85</v>
      </c>
      <c r="B42" s="66">
        <v>2</v>
      </c>
      <c r="C42" s="66">
        <v>2</v>
      </c>
      <c r="D42" s="66">
        <v>0</v>
      </c>
      <c r="E42" s="66">
        <v>0</v>
      </c>
      <c r="F42" s="66">
        <v>0</v>
      </c>
      <c r="G42" s="59">
        <f t="shared" si="4"/>
        <v>0</v>
      </c>
      <c r="H42" s="60">
        <f t="shared" si="5"/>
        <v>0</v>
      </c>
      <c r="I42" s="60">
        <f t="shared" si="6"/>
        <v>0</v>
      </c>
      <c r="J42" s="60">
        <f t="shared" si="7"/>
        <v>0</v>
      </c>
    </row>
    <row r="43" spans="1:10" ht="12.75" customHeight="1" x14ac:dyDescent="0.2">
      <c r="A43" s="65" t="s">
        <v>86</v>
      </c>
      <c r="B43" s="66">
        <v>1</v>
      </c>
      <c r="C43" s="66">
        <v>1</v>
      </c>
      <c r="D43" s="66">
        <v>0</v>
      </c>
      <c r="E43" s="66">
        <v>0</v>
      </c>
      <c r="F43" s="66">
        <v>0</v>
      </c>
      <c r="G43" s="59">
        <f t="shared" si="4"/>
        <v>0</v>
      </c>
      <c r="H43" s="60">
        <f t="shared" si="5"/>
        <v>0</v>
      </c>
      <c r="I43" s="60">
        <f t="shared" si="6"/>
        <v>0</v>
      </c>
      <c r="J43" s="60">
        <f t="shared" si="7"/>
        <v>0</v>
      </c>
    </row>
    <row r="44" spans="1:10" ht="12.75" customHeight="1" x14ac:dyDescent="0.2">
      <c r="A44" s="65" t="s">
        <v>88</v>
      </c>
      <c r="B44" s="66">
        <v>6</v>
      </c>
      <c r="C44" s="66">
        <v>6</v>
      </c>
      <c r="D44" s="66">
        <v>0</v>
      </c>
      <c r="E44" s="66">
        <v>1</v>
      </c>
      <c r="F44" s="66">
        <v>1</v>
      </c>
      <c r="G44" s="59">
        <f t="shared" si="4"/>
        <v>-1</v>
      </c>
      <c r="H44" s="60">
        <f t="shared" si="5"/>
        <v>0</v>
      </c>
      <c r="I44" s="60">
        <f t="shared" si="6"/>
        <v>14.285714285714285</v>
      </c>
      <c r="J44" s="60">
        <f t="shared" si="7"/>
        <v>-14.285714285714285</v>
      </c>
    </row>
    <row r="45" spans="1:10" ht="12.75" customHeight="1" x14ac:dyDescent="0.2">
      <c r="A45" s="65" t="s">
        <v>90</v>
      </c>
      <c r="B45" s="66">
        <v>2</v>
      </c>
      <c r="C45" s="66">
        <v>2</v>
      </c>
      <c r="D45" s="66">
        <v>0</v>
      </c>
      <c r="E45" s="66">
        <v>0</v>
      </c>
      <c r="F45" s="66">
        <v>0</v>
      </c>
      <c r="G45" s="59">
        <f t="shared" si="4"/>
        <v>0</v>
      </c>
      <c r="H45" s="60">
        <f t="shared" si="5"/>
        <v>0</v>
      </c>
      <c r="I45" s="60">
        <f t="shared" si="6"/>
        <v>0</v>
      </c>
      <c r="J45" s="60">
        <f t="shared" si="7"/>
        <v>0</v>
      </c>
    </row>
    <row r="46" spans="1:10" ht="12.75" customHeight="1" x14ac:dyDescent="0.2">
      <c r="A46" s="65" t="s">
        <v>91</v>
      </c>
      <c r="B46" s="66">
        <v>2</v>
      </c>
      <c r="C46" s="66">
        <v>2</v>
      </c>
      <c r="D46" s="66">
        <v>0</v>
      </c>
      <c r="E46" s="66">
        <v>0</v>
      </c>
      <c r="F46" s="66">
        <v>0</v>
      </c>
      <c r="G46" s="59">
        <f t="shared" si="4"/>
        <v>0</v>
      </c>
      <c r="H46" s="60">
        <f t="shared" si="5"/>
        <v>0</v>
      </c>
      <c r="I46" s="60">
        <f t="shared" si="6"/>
        <v>0</v>
      </c>
      <c r="J46" s="60">
        <f t="shared" si="7"/>
        <v>0</v>
      </c>
    </row>
    <row r="47" spans="1:10" ht="12.75" customHeight="1" x14ac:dyDescent="0.2">
      <c r="A47" s="65" t="s">
        <v>92</v>
      </c>
      <c r="B47" s="66">
        <v>3</v>
      </c>
      <c r="C47" s="66">
        <v>3</v>
      </c>
      <c r="D47" s="66">
        <v>0</v>
      </c>
      <c r="E47" s="66">
        <v>0</v>
      </c>
      <c r="F47" s="66">
        <v>0</v>
      </c>
      <c r="G47" s="59">
        <f t="shared" si="4"/>
        <v>0</v>
      </c>
      <c r="H47" s="60">
        <f t="shared" si="5"/>
        <v>0</v>
      </c>
      <c r="I47" s="60">
        <f t="shared" si="6"/>
        <v>0</v>
      </c>
      <c r="J47" s="60">
        <f t="shared" si="7"/>
        <v>0</v>
      </c>
    </row>
    <row r="48" spans="1:10" ht="12.75" customHeight="1" x14ac:dyDescent="0.2">
      <c r="A48" s="65" t="s">
        <v>93</v>
      </c>
      <c r="B48" s="66">
        <v>2</v>
      </c>
      <c r="C48" s="66">
        <v>2</v>
      </c>
      <c r="D48" s="66">
        <v>0</v>
      </c>
      <c r="E48" s="66">
        <v>0</v>
      </c>
      <c r="F48" s="66">
        <v>0</v>
      </c>
      <c r="G48" s="59">
        <f t="shared" si="4"/>
        <v>0</v>
      </c>
      <c r="H48" s="60">
        <f t="shared" si="5"/>
        <v>0</v>
      </c>
      <c r="I48" s="60">
        <f t="shared" si="6"/>
        <v>0</v>
      </c>
      <c r="J48" s="60">
        <f t="shared" si="7"/>
        <v>0</v>
      </c>
    </row>
    <row r="49" spans="1:10" ht="12.75" customHeight="1" x14ac:dyDescent="0.2">
      <c r="A49" s="65" t="s">
        <v>94</v>
      </c>
      <c r="B49" s="66">
        <v>6</v>
      </c>
      <c r="C49" s="66">
        <v>5</v>
      </c>
      <c r="D49" s="66">
        <v>0</v>
      </c>
      <c r="E49" s="66">
        <v>0</v>
      </c>
      <c r="F49" s="66">
        <v>0</v>
      </c>
      <c r="G49" s="59">
        <f t="shared" si="4"/>
        <v>0</v>
      </c>
      <c r="H49" s="60">
        <f t="shared" si="5"/>
        <v>0</v>
      </c>
      <c r="I49" s="60">
        <f t="shared" si="6"/>
        <v>0</v>
      </c>
      <c r="J49" s="60">
        <f t="shared" si="7"/>
        <v>0</v>
      </c>
    </row>
    <row r="50" spans="1:10" ht="12.75" customHeight="1" x14ac:dyDescent="0.2">
      <c r="A50" s="65" t="s">
        <v>96</v>
      </c>
      <c r="B50" s="66">
        <v>2</v>
      </c>
      <c r="C50" s="66">
        <v>2</v>
      </c>
      <c r="D50" s="66">
        <v>0</v>
      </c>
      <c r="E50" s="66">
        <v>0</v>
      </c>
      <c r="F50" s="66">
        <v>0</v>
      </c>
      <c r="G50" s="59">
        <f t="shared" si="4"/>
        <v>0</v>
      </c>
      <c r="H50" s="60">
        <f t="shared" si="5"/>
        <v>0</v>
      </c>
      <c r="I50" s="60">
        <f t="shared" si="6"/>
        <v>0</v>
      </c>
      <c r="J50" s="60">
        <f t="shared" si="7"/>
        <v>0</v>
      </c>
    </row>
    <row r="51" spans="1:10" ht="12.75" customHeight="1" x14ac:dyDescent="0.2">
      <c r="A51" s="65" t="s">
        <v>97</v>
      </c>
      <c r="B51" s="66">
        <v>0</v>
      </c>
      <c r="C51" s="66">
        <v>0</v>
      </c>
      <c r="D51" s="66">
        <v>0</v>
      </c>
      <c r="E51" s="66">
        <v>1</v>
      </c>
      <c r="F51" s="66">
        <v>1</v>
      </c>
      <c r="G51" s="59">
        <f t="shared" si="4"/>
        <v>-1</v>
      </c>
      <c r="H51" s="60">
        <f t="shared" si="5"/>
        <v>0</v>
      </c>
      <c r="I51" s="60">
        <f t="shared" si="6"/>
        <v>100</v>
      </c>
      <c r="J51" s="60">
        <f t="shared" si="7"/>
        <v>-100</v>
      </c>
    </row>
    <row r="52" spans="1:10" ht="12.75" customHeight="1" x14ac:dyDescent="0.2">
      <c r="A52" s="65" t="s">
        <v>98</v>
      </c>
      <c r="B52" s="66">
        <v>1</v>
      </c>
      <c r="C52" s="66">
        <v>0</v>
      </c>
      <c r="D52" s="66">
        <v>0</v>
      </c>
      <c r="E52" s="66">
        <v>0</v>
      </c>
      <c r="F52" s="66">
        <v>0</v>
      </c>
      <c r="G52" s="59">
        <f t="shared" si="4"/>
        <v>0</v>
      </c>
      <c r="H52" s="60">
        <f t="shared" si="5"/>
        <v>0</v>
      </c>
      <c r="I52" s="60">
        <f t="shared" si="6"/>
        <v>0</v>
      </c>
      <c r="J52" s="60">
        <f t="shared" si="7"/>
        <v>0</v>
      </c>
    </row>
    <row r="53" spans="1:10" ht="12.75" customHeight="1" x14ac:dyDescent="0.2">
      <c r="A53" s="65" t="s">
        <v>99</v>
      </c>
      <c r="B53" s="66">
        <v>1</v>
      </c>
      <c r="C53" s="66">
        <v>1</v>
      </c>
      <c r="D53" s="66">
        <v>0</v>
      </c>
      <c r="E53" s="66">
        <v>0</v>
      </c>
      <c r="F53" s="66">
        <v>0</v>
      </c>
      <c r="G53" s="59">
        <f t="shared" si="4"/>
        <v>0</v>
      </c>
      <c r="H53" s="60">
        <f t="shared" si="5"/>
        <v>0</v>
      </c>
      <c r="I53" s="60">
        <f t="shared" si="6"/>
        <v>0</v>
      </c>
      <c r="J53" s="60">
        <f t="shared" si="7"/>
        <v>0</v>
      </c>
    </row>
    <row r="54" spans="1:10" ht="12.75" customHeight="1" x14ac:dyDescent="0.2">
      <c r="A54" s="65" t="s">
        <v>100</v>
      </c>
      <c r="B54" s="66">
        <v>5</v>
      </c>
      <c r="C54" s="66">
        <v>5</v>
      </c>
      <c r="D54" s="66">
        <v>0</v>
      </c>
      <c r="E54" s="66">
        <v>1</v>
      </c>
      <c r="F54" s="66">
        <v>1</v>
      </c>
      <c r="G54" s="59">
        <f t="shared" si="4"/>
        <v>-1</v>
      </c>
      <c r="H54" s="60">
        <f t="shared" si="5"/>
        <v>0</v>
      </c>
      <c r="I54" s="60">
        <f t="shared" si="6"/>
        <v>16.666666666666664</v>
      </c>
      <c r="J54" s="60">
        <f t="shared" si="7"/>
        <v>-16.666666666666664</v>
      </c>
    </row>
    <row r="55" spans="1:10" ht="12.75" customHeight="1" x14ac:dyDescent="0.2">
      <c r="A55" s="65" t="s">
        <v>101</v>
      </c>
      <c r="B55" s="66">
        <v>2</v>
      </c>
      <c r="C55" s="66">
        <v>2</v>
      </c>
      <c r="D55" s="66">
        <v>0</v>
      </c>
      <c r="E55" s="66">
        <v>0</v>
      </c>
      <c r="F55" s="66">
        <v>0</v>
      </c>
      <c r="G55" s="59">
        <f t="shared" si="4"/>
        <v>0</v>
      </c>
      <c r="H55" s="60">
        <f t="shared" si="5"/>
        <v>0</v>
      </c>
      <c r="I55" s="60">
        <f t="shared" si="6"/>
        <v>0</v>
      </c>
      <c r="J55" s="60">
        <f t="shared" si="7"/>
        <v>0</v>
      </c>
    </row>
    <row r="56" spans="1:10" ht="12.75" customHeight="1" x14ac:dyDescent="0.2">
      <c r="A56" s="65" t="s">
        <v>103</v>
      </c>
      <c r="B56" s="66">
        <v>1</v>
      </c>
      <c r="C56" s="66">
        <v>1</v>
      </c>
      <c r="D56" s="66">
        <v>0</v>
      </c>
      <c r="E56" s="66">
        <v>0</v>
      </c>
      <c r="F56" s="66">
        <v>0</v>
      </c>
      <c r="G56" s="59">
        <f t="shared" si="4"/>
        <v>0</v>
      </c>
      <c r="H56" s="60">
        <f t="shared" si="5"/>
        <v>0</v>
      </c>
      <c r="I56" s="60">
        <f t="shared" si="6"/>
        <v>0</v>
      </c>
      <c r="J56" s="60">
        <f t="shared" si="7"/>
        <v>0</v>
      </c>
    </row>
    <row r="57" spans="1:10" ht="12.75" customHeight="1" x14ac:dyDescent="0.2">
      <c r="A57" s="65" t="s">
        <v>105</v>
      </c>
      <c r="B57" s="66">
        <v>1</v>
      </c>
      <c r="C57" s="66">
        <v>1</v>
      </c>
      <c r="D57" s="66">
        <v>0</v>
      </c>
      <c r="E57" s="66">
        <v>0</v>
      </c>
      <c r="F57" s="66">
        <v>0</v>
      </c>
      <c r="G57" s="59">
        <f t="shared" si="4"/>
        <v>0</v>
      </c>
      <c r="H57" s="60">
        <f t="shared" si="5"/>
        <v>0</v>
      </c>
      <c r="I57" s="60">
        <f t="shared" si="6"/>
        <v>0</v>
      </c>
      <c r="J57" s="60">
        <f t="shared" si="7"/>
        <v>0</v>
      </c>
    </row>
    <row r="58" spans="1:10" ht="12.75" customHeight="1" x14ac:dyDescent="0.2">
      <c r="A58" s="65" t="s">
        <v>106</v>
      </c>
      <c r="B58" s="66">
        <v>2</v>
      </c>
      <c r="C58" s="66">
        <v>2</v>
      </c>
      <c r="D58" s="66">
        <v>1</v>
      </c>
      <c r="E58" s="66">
        <v>1</v>
      </c>
      <c r="F58" s="66">
        <v>1</v>
      </c>
      <c r="G58" s="59">
        <f t="shared" si="4"/>
        <v>0</v>
      </c>
      <c r="H58" s="60">
        <f t="shared" si="5"/>
        <v>50</v>
      </c>
      <c r="I58" s="60">
        <f t="shared" si="6"/>
        <v>50</v>
      </c>
      <c r="J58" s="60">
        <f t="shared" si="7"/>
        <v>0</v>
      </c>
    </row>
    <row r="59" spans="1:10" ht="12.75" customHeight="1" x14ac:dyDescent="0.2">
      <c r="A59" s="63" t="s">
        <v>107</v>
      </c>
      <c r="B59" s="64">
        <v>140</v>
      </c>
      <c r="C59" s="64">
        <v>127</v>
      </c>
      <c r="D59" s="64">
        <v>2</v>
      </c>
      <c r="E59" s="64">
        <v>12</v>
      </c>
      <c r="F59" s="64">
        <v>12</v>
      </c>
      <c r="G59" s="61">
        <f t="shared" si="4"/>
        <v>-10</v>
      </c>
      <c r="H59" s="62">
        <f t="shared" si="5"/>
        <v>1.3333333333333335</v>
      </c>
      <c r="I59" s="62">
        <f t="shared" si="6"/>
        <v>8</v>
      </c>
      <c r="J59" s="62">
        <f t="shared" si="7"/>
        <v>-6.666666666666667</v>
      </c>
    </row>
    <row r="60" spans="1:10" ht="15" x14ac:dyDescent="0.25">
      <c r="A60"/>
      <c r="B60"/>
      <c r="C60"/>
      <c r="D60"/>
      <c r="E60"/>
      <c r="F60"/>
    </row>
    <row r="61" spans="1:10" ht="15" x14ac:dyDescent="0.25">
      <c r="A61" s="2" t="s">
        <v>108</v>
      </c>
      <c r="B61"/>
      <c r="C61"/>
      <c r="D61"/>
      <c r="E61"/>
      <c r="F61"/>
    </row>
    <row r="62" spans="1:10" x14ac:dyDescent="0.2">
      <c r="A62" s="2" t="s">
        <v>109</v>
      </c>
    </row>
  </sheetData>
  <sortState ref="A5:J101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J60" sqref="J60"/>
    </sheetView>
  </sheetViews>
  <sheetFormatPr defaultRowHeight="11.25" x14ac:dyDescent="0.2"/>
  <cols>
    <col min="1" max="1" width="19.140625" style="3" customWidth="1"/>
    <col min="2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" customHeight="1" x14ac:dyDescent="0.2">
      <c r="A1" s="68" t="s">
        <v>117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"/>
    <row r="5" spans="1:10" ht="12.75" customHeight="1" x14ac:dyDescent="0.2">
      <c r="A5" s="53" t="s">
        <v>10</v>
      </c>
      <c r="B5" s="35">
        <v>94</v>
      </c>
      <c r="C5" s="35">
        <v>88</v>
      </c>
      <c r="D5" s="35">
        <v>3</v>
      </c>
      <c r="E5" s="35">
        <v>9</v>
      </c>
      <c r="F5" s="35">
        <v>8</v>
      </c>
      <c r="G5" s="36">
        <f t="shared" ref="G5:G36" si="0">D5-F5</f>
        <v>-5</v>
      </c>
      <c r="H5" s="37">
        <f t="shared" ref="H5:H36" si="1">D5/(B5-D5+F5)*100</f>
        <v>3.0303030303030303</v>
      </c>
      <c r="I5" s="37">
        <f t="shared" ref="I5:I36" si="2">F5/(B5-D5+F5)*100</f>
        <v>8.0808080808080813</v>
      </c>
      <c r="J5" s="37">
        <f t="shared" ref="J5:J36" si="3">G5/(B5-D5+F5)*100</f>
        <v>-5.0505050505050502</v>
      </c>
    </row>
    <row r="6" spans="1:10" ht="12.75" customHeight="1" x14ac:dyDescent="0.2">
      <c r="A6" s="34" t="s">
        <v>132</v>
      </c>
      <c r="B6" s="35">
        <v>78</v>
      </c>
      <c r="C6" s="35">
        <v>74</v>
      </c>
      <c r="D6" s="35">
        <v>8</v>
      </c>
      <c r="E6" s="35">
        <v>3</v>
      </c>
      <c r="F6" s="35">
        <v>3</v>
      </c>
      <c r="G6" s="36">
        <f t="shared" si="0"/>
        <v>5</v>
      </c>
      <c r="H6" s="37">
        <f t="shared" si="1"/>
        <v>10.95890410958904</v>
      </c>
      <c r="I6" s="37">
        <f t="shared" si="2"/>
        <v>4.10958904109589</v>
      </c>
      <c r="J6" s="37">
        <f t="shared" si="3"/>
        <v>6.8493150684931505</v>
      </c>
    </row>
    <row r="7" spans="1:10" ht="12.75" customHeight="1" x14ac:dyDescent="0.2">
      <c r="A7" s="34" t="s">
        <v>133</v>
      </c>
      <c r="B7" s="35">
        <v>81</v>
      </c>
      <c r="C7" s="35">
        <v>73</v>
      </c>
      <c r="D7" s="35">
        <v>5</v>
      </c>
      <c r="E7" s="35">
        <v>8</v>
      </c>
      <c r="F7" s="35">
        <v>8</v>
      </c>
      <c r="G7" s="36">
        <f t="shared" si="0"/>
        <v>-3</v>
      </c>
      <c r="H7" s="37">
        <f t="shared" si="1"/>
        <v>5.9523809523809517</v>
      </c>
      <c r="I7" s="37">
        <f t="shared" si="2"/>
        <v>9.5238095238095237</v>
      </c>
      <c r="J7" s="37">
        <f t="shared" si="3"/>
        <v>-3.5714285714285712</v>
      </c>
    </row>
    <row r="8" spans="1:10" ht="12.75" customHeight="1" x14ac:dyDescent="0.2">
      <c r="A8" s="34" t="s">
        <v>134</v>
      </c>
      <c r="B8" s="35">
        <v>81</v>
      </c>
      <c r="C8" s="35">
        <v>79</v>
      </c>
      <c r="D8" s="35">
        <v>4</v>
      </c>
      <c r="E8" s="35">
        <v>11</v>
      </c>
      <c r="F8" s="35">
        <v>11</v>
      </c>
      <c r="G8" s="36">
        <f t="shared" si="0"/>
        <v>-7</v>
      </c>
      <c r="H8" s="37">
        <f t="shared" si="1"/>
        <v>4.5454545454545459</v>
      </c>
      <c r="I8" s="37">
        <f t="shared" si="2"/>
        <v>12.5</v>
      </c>
      <c r="J8" s="37">
        <f t="shared" si="3"/>
        <v>-7.9545454545454541</v>
      </c>
    </row>
    <row r="9" spans="1:10" ht="12.75" customHeight="1" x14ac:dyDescent="0.2">
      <c r="A9" s="34" t="s">
        <v>135</v>
      </c>
      <c r="B9" s="35">
        <v>45</v>
      </c>
      <c r="C9" s="35">
        <v>42</v>
      </c>
      <c r="D9" s="35">
        <v>3</v>
      </c>
      <c r="E9" s="35">
        <v>0</v>
      </c>
      <c r="F9" s="35">
        <v>0</v>
      </c>
      <c r="G9" s="36">
        <f t="shared" si="0"/>
        <v>3</v>
      </c>
      <c r="H9" s="37">
        <f t="shared" si="1"/>
        <v>7.1428571428571423</v>
      </c>
      <c r="I9" s="37">
        <f t="shared" si="2"/>
        <v>0</v>
      </c>
      <c r="J9" s="37">
        <f t="shared" si="3"/>
        <v>7.1428571428571423</v>
      </c>
    </row>
    <row r="10" spans="1:10" ht="12.75" customHeight="1" x14ac:dyDescent="0.2">
      <c r="A10" s="34" t="s">
        <v>136</v>
      </c>
      <c r="B10" s="35">
        <v>179</v>
      </c>
      <c r="C10" s="35">
        <v>169</v>
      </c>
      <c r="D10" s="35">
        <v>10</v>
      </c>
      <c r="E10" s="35">
        <v>14</v>
      </c>
      <c r="F10" s="35">
        <v>14</v>
      </c>
      <c r="G10" s="36">
        <f t="shared" si="0"/>
        <v>-4</v>
      </c>
      <c r="H10" s="37">
        <f t="shared" si="1"/>
        <v>5.4644808743169397</v>
      </c>
      <c r="I10" s="37">
        <f t="shared" si="2"/>
        <v>7.6502732240437163</v>
      </c>
      <c r="J10" s="37">
        <f t="shared" si="3"/>
        <v>-2.1857923497267762</v>
      </c>
    </row>
    <row r="11" spans="1:10" ht="12.75" customHeight="1" x14ac:dyDescent="0.2">
      <c r="A11" s="34" t="s">
        <v>137</v>
      </c>
      <c r="B11" s="35">
        <v>32</v>
      </c>
      <c r="C11" s="35">
        <v>28</v>
      </c>
      <c r="D11" s="35">
        <v>4</v>
      </c>
      <c r="E11" s="35">
        <v>7</v>
      </c>
      <c r="F11" s="35">
        <v>7</v>
      </c>
      <c r="G11" s="36">
        <f t="shared" si="0"/>
        <v>-3</v>
      </c>
      <c r="H11" s="37">
        <f t="shared" si="1"/>
        <v>11.428571428571429</v>
      </c>
      <c r="I11" s="37">
        <f t="shared" si="2"/>
        <v>20</v>
      </c>
      <c r="J11" s="37">
        <f t="shared" si="3"/>
        <v>-8.5714285714285712</v>
      </c>
    </row>
    <row r="12" spans="1:10" ht="12.75" customHeight="1" x14ac:dyDescent="0.2">
      <c r="A12" s="34" t="s">
        <v>138</v>
      </c>
      <c r="B12" s="35">
        <v>27</v>
      </c>
      <c r="C12" s="35">
        <v>24</v>
      </c>
      <c r="D12" s="35">
        <v>3</v>
      </c>
      <c r="E12" s="35">
        <v>3</v>
      </c>
      <c r="F12" s="35">
        <v>3</v>
      </c>
      <c r="G12" s="36">
        <f t="shared" si="0"/>
        <v>0</v>
      </c>
      <c r="H12" s="37">
        <f t="shared" si="1"/>
        <v>11.111111111111111</v>
      </c>
      <c r="I12" s="37">
        <f t="shared" si="2"/>
        <v>11.111111111111111</v>
      </c>
      <c r="J12" s="37">
        <f t="shared" si="3"/>
        <v>0</v>
      </c>
    </row>
    <row r="13" spans="1:10" ht="12.75" customHeight="1" x14ac:dyDescent="0.2">
      <c r="A13" s="34" t="s">
        <v>139</v>
      </c>
      <c r="B13" s="35">
        <v>29</v>
      </c>
      <c r="C13" s="35">
        <v>28</v>
      </c>
      <c r="D13" s="35">
        <v>4</v>
      </c>
      <c r="E13" s="35">
        <v>2</v>
      </c>
      <c r="F13" s="35">
        <v>2</v>
      </c>
      <c r="G13" s="36">
        <f t="shared" si="0"/>
        <v>2</v>
      </c>
      <c r="H13" s="37">
        <f t="shared" si="1"/>
        <v>14.814814814814813</v>
      </c>
      <c r="I13" s="37">
        <f t="shared" si="2"/>
        <v>7.4074074074074066</v>
      </c>
      <c r="J13" s="37">
        <f t="shared" si="3"/>
        <v>7.4074074074074066</v>
      </c>
    </row>
    <row r="14" spans="1:10" ht="12.75" customHeight="1" x14ac:dyDescent="0.2">
      <c r="A14" s="34" t="s">
        <v>140</v>
      </c>
      <c r="B14" s="35">
        <v>73</v>
      </c>
      <c r="C14" s="35">
        <v>69</v>
      </c>
      <c r="D14" s="35">
        <v>1</v>
      </c>
      <c r="E14" s="35">
        <v>7</v>
      </c>
      <c r="F14" s="35">
        <v>7</v>
      </c>
      <c r="G14" s="36">
        <f t="shared" si="0"/>
        <v>-6</v>
      </c>
      <c r="H14" s="37">
        <f t="shared" si="1"/>
        <v>1.2658227848101267</v>
      </c>
      <c r="I14" s="37">
        <f t="shared" si="2"/>
        <v>8.8607594936708853</v>
      </c>
      <c r="J14" s="37">
        <f t="shared" si="3"/>
        <v>-7.59493670886076</v>
      </c>
    </row>
    <row r="15" spans="1:10" ht="12.75" customHeight="1" x14ac:dyDescent="0.2">
      <c r="A15" s="34" t="s">
        <v>141</v>
      </c>
      <c r="B15" s="35">
        <v>100</v>
      </c>
      <c r="C15" s="35">
        <v>93</v>
      </c>
      <c r="D15" s="35">
        <v>6</v>
      </c>
      <c r="E15" s="35">
        <v>10</v>
      </c>
      <c r="F15" s="35">
        <v>10</v>
      </c>
      <c r="G15" s="36">
        <f t="shared" si="0"/>
        <v>-4</v>
      </c>
      <c r="H15" s="37">
        <f t="shared" si="1"/>
        <v>5.7692307692307692</v>
      </c>
      <c r="I15" s="37">
        <f t="shared" si="2"/>
        <v>9.6153846153846168</v>
      </c>
      <c r="J15" s="37">
        <f t="shared" si="3"/>
        <v>-3.8461538461538463</v>
      </c>
    </row>
    <row r="16" spans="1:10" ht="12.75" customHeight="1" x14ac:dyDescent="0.2">
      <c r="A16" s="34" t="s">
        <v>142</v>
      </c>
      <c r="B16" s="35">
        <v>34</v>
      </c>
      <c r="C16" s="35">
        <v>32</v>
      </c>
      <c r="D16" s="35">
        <v>0</v>
      </c>
      <c r="E16" s="35">
        <v>4</v>
      </c>
      <c r="F16" s="35">
        <v>4</v>
      </c>
      <c r="G16" s="36">
        <f t="shared" si="0"/>
        <v>-4</v>
      </c>
      <c r="H16" s="37">
        <f t="shared" si="1"/>
        <v>0</v>
      </c>
      <c r="I16" s="37">
        <f t="shared" si="2"/>
        <v>10.526315789473683</v>
      </c>
      <c r="J16" s="37">
        <f t="shared" si="3"/>
        <v>-10.526315789473683</v>
      </c>
    </row>
    <row r="17" spans="1:10" ht="12.75" customHeight="1" x14ac:dyDescent="0.2">
      <c r="A17" s="34" t="s">
        <v>143</v>
      </c>
      <c r="B17" s="35">
        <v>41</v>
      </c>
      <c r="C17" s="35">
        <v>38</v>
      </c>
      <c r="D17" s="35">
        <v>2</v>
      </c>
      <c r="E17" s="35">
        <v>2</v>
      </c>
      <c r="F17" s="35">
        <v>2</v>
      </c>
      <c r="G17" s="36">
        <f t="shared" si="0"/>
        <v>0</v>
      </c>
      <c r="H17" s="37">
        <f t="shared" si="1"/>
        <v>4.8780487804878048</v>
      </c>
      <c r="I17" s="37">
        <f t="shared" si="2"/>
        <v>4.8780487804878048</v>
      </c>
      <c r="J17" s="37">
        <f t="shared" si="3"/>
        <v>0</v>
      </c>
    </row>
    <row r="18" spans="1:10" ht="12.75" customHeight="1" x14ac:dyDescent="0.2">
      <c r="A18" s="34" t="s">
        <v>144</v>
      </c>
      <c r="B18" s="35">
        <v>174</v>
      </c>
      <c r="C18" s="35">
        <v>159</v>
      </c>
      <c r="D18" s="35">
        <v>12</v>
      </c>
      <c r="E18" s="35">
        <v>11</v>
      </c>
      <c r="F18" s="35">
        <v>11</v>
      </c>
      <c r="G18" s="36">
        <f t="shared" si="0"/>
        <v>1</v>
      </c>
      <c r="H18" s="37">
        <f t="shared" si="1"/>
        <v>6.9364161849710975</v>
      </c>
      <c r="I18" s="37">
        <f t="shared" si="2"/>
        <v>6.3583815028901727</v>
      </c>
      <c r="J18" s="37">
        <f t="shared" si="3"/>
        <v>0.57803468208092479</v>
      </c>
    </row>
    <row r="19" spans="1:10" ht="12.75" customHeight="1" x14ac:dyDescent="0.2">
      <c r="A19" s="34" t="s">
        <v>145</v>
      </c>
      <c r="B19" s="35">
        <v>41</v>
      </c>
      <c r="C19" s="35">
        <v>39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34" t="s">
        <v>146</v>
      </c>
      <c r="B20" s="35">
        <v>234</v>
      </c>
      <c r="C20" s="35">
        <v>208</v>
      </c>
      <c r="D20" s="35">
        <v>15</v>
      </c>
      <c r="E20" s="35">
        <v>12</v>
      </c>
      <c r="F20" s="35">
        <v>12</v>
      </c>
      <c r="G20" s="36">
        <f t="shared" si="0"/>
        <v>3</v>
      </c>
      <c r="H20" s="37">
        <f t="shared" si="1"/>
        <v>6.4935064935064926</v>
      </c>
      <c r="I20" s="37">
        <f t="shared" si="2"/>
        <v>5.1948051948051948</v>
      </c>
      <c r="J20" s="37">
        <f t="shared" si="3"/>
        <v>1.2987012987012987</v>
      </c>
    </row>
    <row r="21" spans="1:10" ht="12.75" customHeight="1" x14ac:dyDescent="0.2">
      <c r="A21" s="34" t="s">
        <v>147</v>
      </c>
      <c r="B21" s="35">
        <v>53</v>
      </c>
      <c r="C21" s="35">
        <v>52</v>
      </c>
      <c r="D21" s="35">
        <v>1</v>
      </c>
      <c r="E21" s="35">
        <v>2</v>
      </c>
      <c r="F21" s="35">
        <v>2</v>
      </c>
      <c r="G21" s="36">
        <f t="shared" si="0"/>
        <v>-1</v>
      </c>
      <c r="H21" s="37">
        <f t="shared" si="1"/>
        <v>1.8518518518518516</v>
      </c>
      <c r="I21" s="37">
        <f t="shared" si="2"/>
        <v>3.7037037037037033</v>
      </c>
      <c r="J21" s="37">
        <f t="shared" si="3"/>
        <v>-1.8518518518518516</v>
      </c>
    </row>
    <row r="22" spans="1:10" ht="12.75" customHeight="1" x14ac:dyDescent="0.2">
      <c r="A22" s="34" t="s">
        <v>148</v>
      </c>
      <c r="B22" s="35">
        <v>42</v>
      </c>
      <c r="C22" s="35">
        <v>42</v>
      </c>
      <c r="D22" s="35">
        <v>2</v>
      </c>
      <c r="E22" s="35">
        <v>4</v>
      </c>
      <c r="F22" s="35">
        <v>4</v>
      </c>
      <c r="G22" s="36">
        <f t="shared" si="0"/>
        <v>-2</v>
      </c>
      <c r="H22" s="37">
        <f t="shared" si="1"/>
        <v>4.5454545454545459</v>
      </c>
      <c r="I22" s="37">
        <f t="shared" si="2"/>
        <v>9.0909090909090917</v>
      </c>
      <c r="J22" s="37">
        <f t="shared" si="3"/>
        <v>-4.5454545454545459</v>
      </c>
    </row>
    <row r="23" spans="1:10" ht="12.75" customHeight="1" x14ac:dyDescent="0.2">
      <c r="A23" s="34" t="s">
        <v>149</v>
      </c>
      <c r="B23" s="35">
        <v>71</v>
      </c>
      <c r="C23" s="35">
        <v>68</v>
      </c>
      <c r="D23" s="35">
        <v>4</v>
      </c>
      <c r="E23" s="35">
        <v>4</v>
      </c>
      <c r="F23" s="35">
        <v>4</v>
      </c>
      <c r="G23" s="36">
        <f t="shared" si="0"/>
        <v>0</v>
      </c>
      <c r="H23" s="37">
        <f t="shared" si="1"/>
        <v>5.6338028169014089</v>
      </c>
      <c r="I23" s="37">
        <f t="shared" si="2"/>
        <v>5.6338028169014089</v>
      </c>
      <c r="J23" s="37">
        <f t="shared" si="3"/>
        <v>0</v>
      </c>
    </row>
    <row r="24" spans="1:10" ht="12.75" customHeight="1" x14ac:dyDescent="0.2">
      <c r="A24" s="34" t="s">
        <v>150</v>
      </c>
      <c r="B24" s="35">
        <v>19</v>
      </c>
      <c r="C24" s="35">
        <v>17</v>
      </c>
      <c r="D24" s="35">
        <v>3</v>
      </c>
      <c r="E24" s="35">
        <v>2</v>
      </c>
      <c r="F24" s="35">
        <v>2</v>
      </c>
      <c r="G24" s="36">
        <f t="shared" si="0"/>
        <v>1</v>
      </c>
      <c r="H24" s="37">
        <f t="shared" si="1"/>
        <v>16.666666666666664</v>
      </c>
      <c r="I24" s="37">
        <f t="shared" si="2"/>
        <v>11.111111111111111</v>
      </c>
      <c r="J24" s="37">
        <f t="shared" si="3"/>
        <v>5.5555555555555554</v>
      </c>
    </row>
    <row r="25" spans="1:10" ht="12.75" customHeight="1" x14ac:dyDescent="0.2">
      <c r="A25" s="34" t="s">
        <v>151</v>
      </c>
      <c r="B25" s="35">
        <v>115</v>
      </c>
      <c r="C25" s="35">
        <v>110</v>
      </c>
      <c r="D25" s="35">
        <v>5</v>
      </c>
      <c r="E25" s="35">
        <v>7</v>
      </c>
      <c r="F25" s="35">
        <v>7</v>
      </c>
      <c r="G25" s="36">
        <f t="shared" si="0"/>
        <v>-2</v>
      </c>
      <c r="H25" s="37">
        <f t="shared" si="1"/>
        <v>4.2735042735042734</v>
      </c>
      <c r="I25" s="37">
        <f t="shared" si="2"/>
        <v>5.982905982905983</v>
      </c>
      <c r="J25" s="37">
        <f t="shared" si="3"/>
        <v>-1.7094017094017095</v>
      </c>
    </row>
    <row r="26" spans="1:10" ht="12.75" customHeight="1" x14ac:dyDescent="0.2">
      <c r="A26" s="34" t="s">
        <v>152</v>
      </c>
      <c r="B26" s="35">
        <v>63</v>
      </c>
      <c r="C26" s="35">
        <v>62</v>
      </c>
      <c r="D26" s="35">
        <v>4</v>
      </c>
      <c r="E26" s="35">
        <v>7</v>
      </c>
      <c r="F26" s="35">
        <v>7</v>
      </c>
      <c r="G26" s="36">
        <f t="shared" si="0"/>
        <v>-3</v>
      </c>
      <c r="H26" s="37">
        <f t="shared" si="1"/>
        <v>6.0606060606060606</v>
      </c>
      <c r="I26" s="37">
        <f t="shared" si="2"/>
        <v>10.606060606060606</v>
      </c>
      <c r="J26" s="37">
        <f t="shared" si="3"/>
        <v>-4.5454545454545459</v>
      </c>
    </row>
    <row r="27" spans="1:10" ht="12.75" customHeight="1" x14ac:dyDescent="0.2">
      <c r="A27" s="34" t="s">
        <v>153</v>
      </c>
      <c r="B27" s="35">
        <v>332</v>
      </c>
      <c r="C27" s="35">
        <v>297</v>
      </c>
      <c r="D27" s="35">
        <v>13</v>
      </c>
      <c r="E27" s="35">
        <v>29</v>
      </c>
      <c r="F27" s="35">
        <v>28</v>
      </c>
      <c r="G27" s="36">
        <f t="shared" si="0"/>
        <v>-15</v>
      </c>
      <c r="H27" s="37">
        <f t="shared" si="1"/>
        <v>3.7463976945244957</v>
      </c>
      <c r="I27" s="37">
        <f t="shared" si="2"/>
        <v>8.0691642651296824</v>
      </c>
      <c r="J27" s="37">
        <f t="shared" si="3"/>
        <v>-4.3227665706051877</v>
      </c>
    </row>
    <row r="28" spans="1:10" ht="12.75" customHeight="1" x14ac:dyDescent="0.2">
      <c r="A28" s="34" t="s">
        <v>154</v>
      </c>
      <c r="B28" s="35">
        <v>81</v>
      </c>
      <c r="C28" s="35">
        <v>74</v>
      </c>
      <c r="D28" s="35">
        <v>8</v>
      </c>
      <c r="E28" s="35">
        <v>7</v>
      </c>
      <c r="F28" s="35">
        <v>7</v>
      </c>
      <c r="G28" s="36">
        <f t="shared" si="0"/>
        <v>1</v>
      </c>
      <c r="H28" s="37">
        <f t="shared" si="1"/>
        <v>10</v>
      </c>
      <c r="I28" s="37">
        <f t="shared" si="2"/>
        <v>8.75</v>
      </c>
      <c r="J28" s="37">
        <f t="shared" si="3"/>
        <v>1.25</v>
      </c>
    </row>
    <row r="29" spans="1:10" ht="12.75" customHeight="1" x14ac:dyDescent="0.2">
      <c r="A29" s="34" t="s">
        <v>155</v>
      </c>
      <c r="B29" s="35">
        <v>79</v>
      </c>
      <c r="C29" s="35">
        <v>78</v>
      </c>
      <c r="D29" s="35">
        <v>9</v>
      </c>
      <c r="E29" s="35">
        <v>10</v>
      </c>
      <c r="F29" s="35">
        <v>10</v>
      </c>
      <c r="G29" s="36">
        <f t="shared" si="0"/>
        <v>-1</v>
      </c>
      <c r="H29" s="37">
        <f t="shared" si="1"/>
        <v>11.25</v>
      </c>
      <c r="I29" s="37">
        <f t="shared" si="2"/>
        <v>12.5</v>
      </c>
      <c r="J29" s="37">
        <f t="shared" si="3"/>
        <v>-1.25</v>
      </c>
    </row>
    <row r="30" spans="1:10" ht="12.75" customHeight="1" x14ac:dyDescent="0.2">
      <c r="A30" s="34" t="s">
        <v>156</v>
      </c>
      <c r="B30" s="35">
        <v>38</v>
      </c>
      <c r="C30" s="35">
        <v>36</v>
      </c>
      <c r="D30" s="35">
        <v>2</v>
      </c>
      <c r="E30" s="35">
        <v>1</v>
      </c>
      <c r="F30" s="35">
        <v>1</v>
      </c>
      <c r="G30" s="36">
        <f t="shared" si="0"/>
        <v>1</v>
      </c>
      <c r="H30" s="37">
        <f t="shared" si="1"/>
        <v>5.4054054054054053</v>
      </c>
      <c r="I30" s="37">
        <f t="shared" si="2"/>
        <v>2.7027027027027026</v>
      </c>
      <c r="J30" s="37">
        <f t="shared" si="3"/>
        <v>2.7027027027027026</v>
      </c>
    </row>
    <row r="31" spans="1:10" ht="12.75" customHeight="1" x14ac:dyDescent="0.2">
      <c r="A31" s="34" t="s">
        <v>157</v>
      </c>
      <c r="B31" s="35">
        <v>96</v>
      </c>
      <c r="C31" s="35">
        <v>92</v>
      </c>
      <c r="D31" s="35">
        <v>7</v>
      </c>
      <c r="E31" s="35">
        <v>8</v>
      </c>
      <c r="F31" s="35">
        <v>8</v>
      </c>
      <c r="G31" s="36">
        <f t="shared" si="0"/>
        <v>-1</v>
      </c>
      <c r="H31" s="37">
        <f t="shared" si="1"/>
        <v>7.216494845360824</v>
      </c>
      <c r="I31" s="37">
        <f t="shared" si="2"/>
        <v>8.2474226804123703</v>
      </c>
      <c r="J31" s="37">
        <f t="shared" si="3"/>
        <v>-1.0309278350515463</v>
      </c>
    </row>
    <row r="32" spans="1:10" ht="12.75" customHeight="1" x14ac:dyDescent="0.2">
      <c r="A32" s="34" t="s">
        <v>158</v>
      </c>
      <c r="B32" s="35">
        <v>30</v>
      </c>
      <c r="C32" s="35">
        <v>29</v>
      </c>
      <c r="D32" s="35">
        <v>2</v>
      </c>
      <c r="E32" s="35">
        <v>2</v>
      </c>
      <c r="F32" s="35">
        <v>2</v>
      </c>
      <c r="G32" s="36">
        <f t="shared" si="0"/>
        <v>0</v>
      </c>
      <c r="H32" s="37">
        <f t="shared" si="1"/>
        <v>6.666666666666667</v>
      </c>
      <c r="I32" s="37">
        <f t="shared" si="2"/>
        <v>6.666666666666667</v>
      </c>
      <c r="J32" s="37">
        <f t="shared" si="3"/>
        <v>0</v>
      </c>
    </row>
    <row r="33" spans="1:10" ht="12.75" customHeight="1" x14ac:dyDescent="0.2">
      <c r="A33" s="34" t="s">
        <v>159</v>
      </c>
      <c r="B33" s="35">
        <v>94</v>
      </c>
      <c r="C33" s="35">
        <v>91</v>
      </c>
      <c r="D33" s="35">
        <v>4</v>
      </c>
      <c r="E33" s="35">
        <v>8</v>
      </c>
      <c r="F33" s="35">
        <v>8</v>
      </c>
      <c r="G33" s="36">
        <f t="shared" si="0"/>
        <v>-4</v>
      </c>
      <c r="H33" s="37">
        <f t="shared" si="1"/>
        <v>4.0816326530612246</v>
      </c>
      <c r="I33" s="37">
        <f t="shared" si="2"/>
        <v>8.1632653061224492</v>
      </c>
      <c r="J33" s="37">
        <f t="shared" si="3"/>
        <v>-4.0816326530612246</v>
      </c>
    </row>
    <row r="34" spans="1:10" ht="12.75" customHeight="1" x14ac:dyDescent="0.2">
      <c r="A34" s="34" t="s">
        <v>160</v>
      </c>
      <c r="B34" s="35">
        <v>317</v>
      </c>
      <c r="C34" s="35">
        <v>296</v>
      </c>
      <c r="D34" s="35">
        <v>21</v>
      </c>
      <c r="E34" s="35">
        <v>27</v>
      </c>
      <c r="F34" s="35">
        <v>25</v>
      </c>
      <c r="G34" s="36">
        <f t="shared" si="0"/>
        <v>-4</v>
      </c>
      <c r="H34" s="37">
        <f t="shared" si="1"/>
        <v>6.5420560747663545</v>
      </c>
      <c r="I34" s="37">
        <f t="shared" si="2"/>
        <v>7.7881619937694699</v>
      </c>
      <c r="J34" s="37">
        <f t="shared" si="3"/>
        <v>-1.2461059190031152</v>
      </c>
    </row>
    <row r="35" spans="1:10" ht="12.75" customHeight="1" x14ac:dyDescent="0.2">
      <c r="A35" s="34" t="s">
        <v>161</v>
      </c>
      <c r="B35" s="35">
        <v>157</v>
      </c>
      <c r="C35" s="35">
        <v>147</v>
      </c>
      <c r="D35" s="35">
        <v>8</v>
      </c>
      <c r="E35" s="35">
        <v>15</v>
      </c>
      <c r="F35" s="35">
        <v>15</v>
      </c>
      <c r="G35" s="36">
        <f t="shared" si="0"/>
        <v>-7</v>
      </c>
      <c r="H35" s="37">
        <f t="shared" si="1"/>
        <v>4.8780487804878048</v>
      </c>
      <c r="I35" s="37">
        <f t="shared" si="2"/>
        <v>9.1463414634146343</v>
      </c>
      <c r="J35" s="37">
        <f t="shared" si="3"/>
        <v>-4.2682926829268295</v>
      </c>
    </row>
    <row r="36" spans="1:10" ht="12.75" customHeight="1" x14ac:dyDescent="0.2">
      <c r="A36" s="34" t="s">
        <v>162</v>
      </c>
      <c r="B36" s="35">
        <v>148</v>
      </c>
      <c r="C36" s="35">
        <v>129</v>
      </c>
      <c r="D36" s="35">
        <v>5</v>
      </c>
      <c r="E36" s="35">
        <v>7</v>
      </c>
      <c r="F36" s="35">
        <v>7</v>
      </c>
      <c r="G36" s="36">
        <f t="shared" si="0"/>
        <v>-2</v>
      </c>
      <c r="H36" s="37">
        <f t="shared" si="1"/>
        <v>3.3333333333333335</v>
      </c>
      <c r="I36" s="37">
        <f t="shared" si="2"/>
        <v>4.666666666666667</v>
      </c>
      <c r="J36" s="37">
        <f t="shared" si="3"/>
        <v>-1.3333333333333335</v>
      </c>
    </row>
    <row r="37" spans="1:10" ht="12.75" customHeight="1" x14ac:dyDescent="0.2">
      <c r="A37" s="34" t="s">
        <v>163</v>
      </c>
      <c r="B37" s="35">
        <v>14</v>
      </c>
      <c r="C37" s="35">
        <v>13</v>
      </c>
      <c r="D37" s="35">
        <v>0</v>
      </c>
      <c r="E37" s="35">
        <v>1</v>
      </c>
      <c r="F37" s="35">
        <v>1</v>
      </c>
      <c r="G37" s="36">
        <f t="shared" ref="G37:G68" si="4">D37-F37</f>
        <v>-1</v>
      </c>
      <c r="H37" s="37">
        <f t="shared" ref="H37:H68" si="5">D37/(B37-D37+F37)*100</f>
        <v>0</v>
      </c>
      <c r="I37" s="37">
        <f t="shared" ref="I37:I68" si="6">F37/(B37-D37+F37)*100</f>
        <v>6.666666666666667</v>
      </c>
      <c r="J37" s="37">
        <f t="shared" ref="J37:J68" si="7">G37/(B37-D37+F37)*100</f>
        <v>-6.666666666666667</v>
      </c>
    </row>
    <row r="38" spans="1:10" ht="12.75" customHeight="1" x14ac:dyDescent="0.2">
      <c r="A38" s="34" t="s">
        <v>164</v>
      </c>
      <c r="B38" s="35">
        <v>32</v>
      </c>
      <c r="C38" s="35">
        <v>31</v>
      </c>
      <c r="D38" s="35">
        <v>3</v>
      </c>
      <c r="E38" s="35">
        <v>3</v>
      </c>
      <c r="F38" s="35">
        <v>3</v>
      </c>
      <c r="G38" s="36">
        <f t="shared" si="4"/>
        <v>0</v>
      </c>
      <c r="H38" s="37">
        <f t="shared" si="5"/>
        <v>9.375</v>
      </c>
      <c r="I38" s="37">
        <f t="shared" si="6"/>
        <v>9.375</v>
      </c>
      <c r="J38" s="37">
        <f t="shared" si="7"/>
        <v>0</v>
      </c>
    </row>
    <row r="39" spans="1:10" ht="12.75" customHeight="1" x14ac:dyDescent="0.2">
      <c r="A39" s="34" t="s">
        <v>165</v>
      </c>
      <c r="B39" s="35">
        <v>61</v>
      </c>
      <c r="C39" s="35">
        <v>56</v>
      </c>
      <c r="D39" s="35">
        <v>2</v>
      </c>
      <c r="E39" s="35">
        <v>6</v>
      </c>
      <c r="F39" s="35">
        <v>6</v>
      </c>
      <c r="G39" s="36">
        <f t="shared" si="4"/>
        <v>-4</v>
      </c>
      <c r="H39" s="37">
        <f t="shared" si="5"/>
        <v>3.0769230769230771</v>
      </c>
      <c r="I39" s="37">
        <f t="shared" si="6"/>
        <v>9.2307692307692317</v>
      </c>
      <c r="J39" s="37">
        <f t="shared" si="7"/>
        <v>-6.1538461538461542</v>
      </c>
    </row>
    <row r="40" spans="1:10" ht="12.75" customHeight="1" x14ac:dyDescent="0.2">
      <c r="A40" s="34" t="s">
        <v>166</v>
      </c>
      <c r="B40" s="35">
        <v>1010</v>
      </c>
      <c r="C40" s="35">
        <v>844</v>
      </c>
      <c r="D40" s="35">
        <v>42</v>
      </c>
      <c r="E40" s="35">
        <v>52</v>
      </c>
      <c r="F40" s="35">
        <v>52</v>
      </c>
      <c r="G40" s="36">
        <f t="shared" si="4"/>
        <v>-10</v>
      </c>
      <c r="H40" s="37">
        <f t="shared" si="5"/>
        <v>4.117647058823529</v>
      </c>
      <c r="I40" s="37">
        <f t="shared" si="6"/>
        <v>5.0980392156862742</v>
      </c>
      <c r="J40" s="37">
        <f t="shared" si="7"/>
        <v>-0.98039215686274506</v>
      </c>
    </row>
    <row r="41" spans="1:10" ht="12.75" customHeight="1" x14ac:dyDescent="0.2">
      <c r="A41" s="34" t="s">
        <v>167</v>
      </c>
      <c r="B41" s="35">
        <v>152</v>
      </c>
      <c r="C41" s="35">
        <v>138</v>
      </c>
      <c r="D41" s="35">
        <v>8</v>
      </c>
      <c r="E41" s="35">
        <v>17</v>
      </c>
      <c r="F41" s="35">
        <v>17</v>
      </c>
      <c r="G41" s="36">
        <f t="shared" si="4"/>
        <v>-9</v>
      </c>
      <c r="H41" s="37">
        <f t="shared" si="5"/>
        <v>4.9689440993788816</v>
      </c>
      <c r="I41" s="37">
        <f t="shared" si="6"/>
        <v>10.559006211180124</v>
      </c>
      <c r="J41" s="37">
        <f t="shared" si="7"/>
        <v>-5.5900621118012426</v>
      </c>
    </row>
    <row r="42" spans="1:10" ht="12.75" customHeight="1" x14ac:dyDescent="0.2">
      <c r="A42" s="34" t="s">
        <v>168</v>
      </c>
      <c r="B42" s="35">
        <v>130</v>
      </c>
      <c r="C42" s="35">
        <v>124</v>
      </c>
      <c r="D42" s="35">
        <v>0</v>
      </c>
      <c r="E42" s="35">
        <v>5</v>
      </c>
      <c r="F42" s="35">
        <v>5</v>
      </c>
      <c r="G42" s="36">
        <f t="shared" si="4"/>
        <v>-5</v>
      </c>
      <c r="H42" s="37">
        <f t="shared" si="5"/>
        <v>0</v>
      </c>
      <c r="I42" s="37">
        <f t="shared" si="6"/>
        <v>3.7037037037037033</v>
      </c>
      <c r="J42" s="37">
        <f t="shared" si="7"/>
        <v>-3.7037037037037033</v>
      </c>
    </row>
    <row r="43" spans="1:10" ht="12.75" customHeight="1" x14ac:dyDescent="0.2">
      <c r="A43" s="34" t="s">
        <v>169</v>
      </c>
      <c r="B43" s="35">
        <v>173</v>
      </c>
      <c r="C43" s="35">
        <v>160</v>
      </c>
      <c r="D43" s="35">
        <v>10</v>
      </c>
      <c r="E43" s="35">
        <v>13</v>
      </c>
      <c r="F43" s="35">
        <v>13</v>
      </c>
      <c r="G43" s="36">
        <f t="shared" si="4"/>
        <v>-3</v>
      </c>
      <c r="H43" s="37">
        <f t="shared" si="5"/>
        <v>5.6818181818181817</v>
      </c>
      <c r="I43" s="37">
        <f t="shared" si="6"/>
        <v>7.3863636363636367</v>
      </c>
      <c r="J43" s="37">
        <f t="shared" si="7"/>
        <v>-1.7045454545454544</v>
      </c>
    </row>
    <row r="44" spans="1:10" ht="12.75" customHeight="1" x14ac:dyDescent="0.2">
      <c r="A44" s="34" t="s">
        <v>170</v>
      </c>
      <c r="B44" s="35">
        <v>118</v>
      </c>
      <c r="C44" s="35">
        <v>107</v>
      </c>
      <c r="D44" s="35">
        <v>4</v>
      </c>
      <c r="E44" s="35">
        <v>3</v>
      </c>
      <c r="F44" s="35">
        <v>2</v>
      </c>
      <c r="G44" s="36">
        <f t="shared" si="4"/>
        <v>2</v>
      </c>
      <c r="H44" s="37">
        <f t="shared" si="5"/>
        <v>3.4482758620689653</v>
      </c>
      <c r="I44" s="37">
        <f t="shared" si="6"/>
        <v>1.7241379310344827</v>
      </c>
      <c r="J44" s="37">
        <f t="shared" si="7"/>
        <v>1.7241379310344827</v>
      </c>
    </row>
    <row r="45" spans="1:10" ht="12.75" customHeight="1" x14ac:dyDescent="0.2">
      <c r="A45" s="34" t="s">
        <v>171</v>
      </c>
      <c r="B45" s="35">
        <v>154</v>
      </c>
      <c r="C45" s="35">
        <v>143</v>
      </c>
      <c r="D45" s="35">
        <v>8</v>
      </c>
      <c r="E45" s="35">
        <v>11</v>
      </c>
      <c r="F45" s="35">
        <v>10</v>
      </c>
      <c r="G45" s="36">
        <f t="shared" si="4"/>
        <v>-2</v>
      </c>
      <c r="H45" s="37">
        <f t="shared" si="5"/>
        <v>5.1282051282051277</v>
      </c>
      <c r="I45" s="37">
        <f t="shared" si="6"/>
        <v>6.4102564102564097</v>
      </c>
      <c r="J45" s="37">
        <f t="shared" si="7"/>
        <v>-1.2820512820512819</v>
      </c>
    </row>
    <row r="46" spans="1:10" ht="12.75" customHeight="1" x14ac:dyDescent="0.2">
      <c r="A46" s="34" t="s">
        <v>172</v>
      </c>
      <c r="B46" s="35">
        <v>36</v>
      </c>
      <c r="C46" s="35">
        <v>32</v>
      </c>
      <c r="D46" s="35">
        <v>5</v>
      </c>
      <c r="E46" s="35">
        <v>4</v>
      </c>
      <c r="F46" s="35">
        <v>4</v>
      </c>
      <c r="G46" s="36">
        <f t="shared" si="4"/>
        <v>1</v>
      </c>
      <c r="H46" s="37">
        <f t="shared" si="5"/>
        <v>14.285714285714285</v>
      </c>
      <c r="I46" s="37">
        <f t="shared" si="6"/>
        <v>11.428571428571429</v>
      </c>
      <c r="J46" s="37">
        <f t="shared" si="7"/>
        <v>2.8571428571428572</v>
      </c>
    </row>
    <row r="47" spans="1:10" ht="12.75" customHeight="1" x14ac:dyDescent="0.2">
      <c r="A47" s="34" t="s">
        <v>173</v>
      </c>
      <c r="B47" s="35">
        <v>233</v>
      </c>
      <c r="C47" s="35">
        <v>215</v>
      </c>
      <c r="D47" s="35">
        <v>15</v>
      </c>
      <c r="E47" s="35">
        <v>25</v>
      </c>
      <c r="F47" s="35">
        <v>24</v>
      </c>
      <c r="G47" s="36">
        <f t="shared" si="4"/>
        <v>-9</v>
      </c>
      <c r="H47" s="37">
        <f t="shared" si="5"/>
        <v>6.1983471074380168</v>
      </c>
      <c r="I47" s="37">
        <f t="shared" si="6"/>
        <v>9.9173553719008272</v>
      </c>
      <c r="J47" s="37">
        <f t="shared" si="7"/>
        <v>-3.71900826446281</v>
      </c>
    </row>
    <row r="48" spans="1:10" ht="12.75" customHeight="1" x14ac:dyDescent="0.2">
      <c r="A48" s="34" t="s">
        <v>174</v>
      </c>
      <c r="B48" s="35">
        <v>134</v>
      </c>
      <c r="C48" s="35">
        <v>132</v>
      </c>
      <c r="D48" s="35">
        <v>8</v>
      </c>
      <c r="E48" s="35">
        <v>9</v>
      </c>
      <c r="F48" s="35">
        <v>9</v>
      </c>
      <c r="G48" s="36">
        <f t="shared" si="4"/>
        <v>-1</v>
      </c>
      <c r="H48" s="37">
        <f t="shared" si="5"/>
        <v>5.9259259259259265</v>
      </c>
      <c r="I48" s="37">
        <f t="shared" si="6"/>
        <v>6.666666666666667</v>
      </c>
      <c r="J48" s="37">
        <f t="shared" si="7"/>
        <v>-0.74074074074074081</v>
      </c>
    </row>
    <row r="49" spans="1:10" ht="12.75" customHeight="1" x14ac:dyDescent="0.2">
      <c r="A49" s="34" t="s">
        <v>175</v>
      </c>
      <c r="B49" s="35">
        <v>115</v>
      </c>
      <c r="C49" s="35">
        <v>105</v>
      </c>
      <c r="D49" s="35">
        <v>8</v>
      </c>
      <c r="E49" s="35">
        <v>18</v>
      </c>
      <c r="F49" s="35">
        <v>14</v>
      </c>
      <c r="G49" s="36">
        <f t="shared" si="4"/>
        <v>-6</v>
      </c>
      <c r="H49" s="37">
        <f t="shared" si="5"/>
        <v>6.6115702479338845</v>
      </c>
      <c r="I49" s="37">
        <f t="shared" si="6"/>
        <v>11.570247933884298</v>
      </c>
      <c r="J49" s="37">
        <f t="shared" si="7"/>
        <v>-4.9586776859504136</v>
      </c>
    </row>
    <row r="50" spans="1:10" ht="12.75" customHeight="1" x14ac:dyDescent="0.2">
      <c r="A50" s="34" t="s">
        <v>176</v>
      </c>
      <c r="B50" s="35">
        <v>32</v>
      </c>
      <c r="C50" s="35">
        <v>28</v>
      </c>
      <c r="D50" s="35">
        <v>0</v>
      </c>
      <c r="E50" s="35">
        <v>1</v>
      </c>
      <c r="F50" s="35">
        <v>1</v>
      </c>
      <c r="G50" s="36">
        <f t="shared" si="4"/>
        <v>-1</v>
      </c>
      <c r="H50" s="37">
        <f t="shared" si="5"/>
        <v>0</v>
      </c>
      <c r="I50" s="37">
        <f t="shared" si="6"/>
        <v>3.0303030303030303</v>
      </c>
      <c r="J50" s="37">
        <f t="shared" si="7"/>
        <v>-3.0303030303030303</v>
      </c>
    </row>
    <row r="51" spans="1:10" ht="12.75" customHeight="1" x14ac:dyDescent="0.2">
      <c r="A51" s="34" t="s">
        <v>177</v>
      </c>
      <c r="B51" s="35">
        <v>42</v>
      </c>
      <c r="C51" s="35">
        <v>39</v>
      </c>
      <c r="D51" s="35">
        <v>4</v>
      </c>
      <c r="E51" s="35">
        <v>4</v>
      </c>
      <c r="F51" s="35">
        <v>4</v>
      </c>
      <c r="G51" s="36">
        <f t="shared" si="4"/>
        <v>0</v>
      </c>
      <c r="H51" s="37">
        <f t="shared" si="5"/>
        <v>9.5238095238095237</v>
      </c>
      <c r="I51" s="37">
        <f t="shared" si="6"/>
        <v>9.5238095238095237</v>
      </c>
      <c r="J51" s="37">
        <f t="shared" si="7"/>
        <v>0</v>
      </c>
    </row>
    <row r="52" spans="1:10" ht="12.75" customHeight="1" x14ac:dyDescent="0.2">
      <c r="A52" s="34" t="s">
        <v>178</v>
      </c>
      <c r="B52" s="35">
        <v>45</v>
      </c>
      <c r="C52" s="35">
        <v>44</v>
      </c>
      <c r="D52" s="35">
        <v>2</v>
      </c>
      <c r="E52" s="35">
        <v>4</v>
      </c>
      <c r="F52" s="35">
        <v>4</v>
      </c>
      <c r="G52" s="36">
        <f t="shared" si="4"/>
        <v>-2</v>
      </c>
      <c r="H52" s="37">
        <f t="shared" si="5"/>
        <v>4.2553191489361701</v>
      </c>
      <c r="I52" s="37">
        <f t="shared" si="6"/>
        <v>8.5106382978723403</v>
      </c>
      <c r="J52" s="37">
        <f t="shared" si="7"/>
        <v>-4.2553191489361701</v>
      </c>
    </row>
    <row r="53" spans="1:10" ht="12.75" customHeight="1" x14ac:dyDescent="0.2">
      <c r="A53" s="34" t="s">
        <v>179</v>
      </c>
      <c r="B53" s="35">
        <v>212</v>
      </c>
      <c r="C53" s="35">
        <v>197</v>
      </c>
      <c r="D53" s="35">
        <v>6</v>
      </c>
      <c r="E53" s="35">
        <v>29</v>
      </c>
      <c r="F53" s="35">
        <v>29</v>
      </c>
      <c r="G53" s="36">
        <f t="shared" si="4"/>
        <v>-23</v>
      </c>
      <c r="H53" s="37">
        <f t="shared" si="5"/>
        <v>2.5531914893617018</v>
      </c>
      <c r="I53" s="37">
        <f t="shared" si="6"/>
        <v>12.340425531914894</v>
      </c>
      <c r="J53" s="37">
        <f t="shared" si="7"/>
        <v>-9.787234042553191</v>
      </c>
    </row>
    <row r="54" spans="1:10" ht="12.75" customHeight="1" x14ac:dyDescent="0.2">
      <c r="A54" s="34" t="s">
        <v>180</v>
      </c>
      <c r="B54" s="35">
        <v>46</v>
      </c>
      <c r="C54" s="35">
        <v>42</v>
      </c>
      <c r="D54" s="35">
        <v>6</v>
      </c>
      <c r="E54" s="35">
        <v>4</v>
      </c>
      <c r="F54" s="35">
        <v>4</v>
      </c>
      <c r="G54" s="36">
        <f t="shared" si="4"/>
        <v>2</v>
      </c>
      <c r="H54" s="37">
        <f t="shared" si="5"/>
        <v>13.636363636363635</v>
      </c>
      <c r="I54" s="37">
        <f t="shared" si="6"/>
        <v>9.0909090909090917</v>
      </c>
      <c r="J54" s="37">
        <f t="shared" si="7"/>
        <v>4.5454545454545459</v>
      </c>
    </row>
    <row r="55" spans="1:10" ht="12.75" customHeight="1" x14ac:dyDescent="0.2">
      <c r="A55" s="34" t="s">
        <v>181</v>
      </c>
      <c r="B55" s="35">
        <v>39</v>
      </c>
      <c r="C55" s="35">
        <v>38</v>
      </c>
      <c r="D55" s="35">
        <v>5</v>
      </c>
      <c r="E55" s="35">
        <v>8</v>
      </c>
      <c r="F55" s="35">
        <v>8</v>
      </c>
      <c r="G55" s="36">
        <f t="shared" si="4"/>
        <v>-3</v>
      </c>
      <c r="H55" s="37">
        <f t="shared" si="5"/>
        <v>11.904761904761903</v>
      </c>
      <c r="I55" s="37">
        <f t="shared" si="6"/>
        <v>19.047619047619047</v>
      </c>
      <c r="J55" s="37">
        <f t="shared" si="7"/>
        <v>-7.1428571428571423</v>
      </c>
    </row>
    <row r="56" spans="1:10" ht="12.75" customHeight="1" x14ac:dyDescent="0.2">
      <c r="A56" s="34" t="s">
        <v>182</v>
      </c>
      <c r="B56" s="35">
        <v>98</v>
      </c>
      <c r="C56" s="35">
        <v>91</v>
      </c>
      <c r="D56" s="35">
        <v>6</v>
      </c>
      <c r="E56" s="35">
        <v>2</v>
      </c>
      <c r="F56" s="35">
        <v>2</v>
      </c>
      <c r="G56" s="36">
        <f t="shared" si="4"/>
        <v>4</v>
      </c>
      <c r="H56" s="37">
        <f t="shared" si="5"/>
        <v>6.3829787234042552</v>
      </c>
      <c r="I56" s="37">
        <f t="shared" si="6"/>
        <v>2.1276595744680851</v>
      </c>
      <c r="J56" s="37">
        <f t="shared" si="7"/>
        <v>4.2553191489361701</v>
      </c>
    </row>
    <row r="57" spans="1:10" ht="12.75" customHeight="1" x14ac:dyDescent="0.2">
      <c r="A57" s="34" t="s">
        <v>183</v>
      </c>
      <c r="B57" s="35">
        <v>414</v>
      </c>
      <c r="C57" s="35">
        <v>371</v>
      </c>
      <c r="D57" s="35">
        <v>23</v>
      </c>
      <c r="E57" s="35">
        <v>33</v>
      </c>
      <c r="F57" s="35">
        <v>29</v>
      </c>
      <c r="G57" s="36">
        <f t="shared" si="4"/>
        <v>-6</v>
      </c>
      <c r="H57" s="37">
        <f t="shared" si="5"/>
        <v>5.4761904761904763</v>
      </c>
      <c r="I57" s="37">
        <f t="shared" si="6"/>
        <v>6.9047619047619051</v>
      </c>
      <c r="J57" s="37">
        <f t="shared" si="7"/>
        <v>-1.4285714285714286</v>
      </c>
    </row>
    <row r="58" spans="1:10" ht="12.75" customHeight="1" x14ac:dyDescent="0.2">
      <c r="A58" s="34" t="s">
        <v>184</v>
      </c>
      <c r="B58" s="35">
        <v>115</v>
      </c>
      <c r="C58" s="35">
        <v>105</v>
      </c>
      <c r="D58" s="35">
        <v>4</v>
      </c>
      <c r="E58" s="35">
        <v>7</v>
      </c>
      <c r="F58" s="35">
        <v>7</v>
      </c>
      <c r="G58" s="36">
        <f t="shared" si="4"/>
        <v>-3</v>
      </c>
      <c r="H58" s="37">
        <f t="shared" si="5"/>
        <v>3.3898305084745761</v>
      </c>
      <c r="I58" s="37">
        <f t="shared" si="6"/>
        <v>5.9322033898305087</v>
      </c>
      <c r="J58" s="37">
        <f t="shared" si="7"/>
        <v>-2.5423728813559325</v>
      </c>
    </row>
    <row r="59" spans="1:10" ht="12.75" customHeight="1" x14ac:dyDescent="0.2">
      <c r="A59" s="34" t="s">
        <v>185</v>
      </c>
      <c r="B59" s="35">
        <v>25</v>
      </c>
      <c r="C59" s="35">
        <v>24</v>
      </c>
      <c r="D59" s="35">
        <v>5</v>
      </c>
      <c r="E59" s="35">
        <v>1</v>
      </c>
      <c r="F59" s="35">
        <v>1</v>
      </c>
      <c r="G59" s="36">
        <f t="shared" si="4"/>
        <v>4</v>
      </c>
      <c r="H59" s="37">
        <f t="shared" si="5"/>
        <v>23.809523809523807</v>
      </c>
      <c r="I59" s="37">
        <f t="shared" si="6"/>
        <v>4.7619047619047619</v>
      </c>
      <c r="J59" s="37">
        <f t="shared" si="7"/>
        <v>19.047619047619047</v>
      </c>
    </row>
    <row r="60" spans="1:10" ht="12.75" customHeight="1" x14ac:dyDescent="0.2">
      <c r="A60" s="34" t="s">
        <v>186</v>
      </c>
      <c r="B60" s="35">
        <v>73</v>
      </c>
      <c r="C60" s="35">
        <v>70</v>
      </c>
      <c r="D60" s="35">
        <v>3</v>
      </c>
      <c r="E60" s="35">
        <v>4</v>
      </c>
      <c r="F60" s="35">
        <v>3</v>
      </c>
      <c r="G60" s="36">
        <f t="shared" si="4"/>
        <v>0</v>
      </c>
      <c r="H60" s="37">
        <f t="shared" si="5"/>
        <v>4.10958904109589</v>
      </c>
      <c r="I60" s="37">
        <f t="shared" si="6"/>
        <v>4.10958904109589</v>
      </c>
      <c r="J60" s="37">
        <f t="shared" si="7"/>
        <v>0</v>
      </c>
    </row>
    <row r="61" spans="1:10" ht="12.75" customHeight="1" x14ac:dyDescent="0.2">
      <c r="A61" s="34" t="s">
        <v>187</v>
      </c>
      <c r="B61" s="35">
        <v>30</v>
      </c>
      <c r="C61" s="35">
        <v>29</v>
      </c>
      <c r="D61" s="35">
        <v>0</v>
      </c>
      <c r="E61" s="35">
        <v>1</v>
      </c>
      <c r="F61" s="35">
        <v>1</v>
      </c>
      <c r="G61" s="36">
        <f t="shared" si="4"/>
        <v>-1</v>
      </c>
      <c r="H61" s="37">
        <f t="shared" si="5"/>
        <v>0</v>
      </c>
      <c r="I61" s="37">
        <f t="shared" si="6"/>
        <v>3.225806451612903</v>
      </c>
      <c r="J61" s="37">
        <f t="shared" si="7"/>
        <v>-3.225806451612903</v>
      </c>
    </row>
    <row r="62" spans="1:10" ht="12.75" customHeight="1" x14ac:dyDescent="0.2">
      <c r="A62" s="34" t="s">
        <v>188</v>
      </c>
      <c r="B62" s="35">
        <v>58</v>
      </c>
      <c r="C62" s="35">
        <v>51</v>
      </c>
      <c r="D62" s="35">
        <v>2</v>
      </c>
      <c r="E62" s="35">
        <v>1</v>
      </c>
      <c r="F62" s="35">
        <v>1</v>
      </c>
      <c r="G62" s="36">
        <f t="shared" si="4"/>
        <v>1</v>
      </c>
      <c r="H62" s="37">
        <f t="shared" si="5"/>
        <v>3.5087719298245612</v>
      </c>
      <c r="I62" s="37">
        <f t="shared" si="6"/>
        <v>1.7543859649122806</v>
      </c>
      <c r="J62" s="37">
        <f t="shared" si="7"/>
        <v>1.7543859649122806</v>
      </c>
    </row>
    <row r="63" spans="1:10" ht="12.75" customHeight="1" x14ac:dyDescent="0.2">
      <c r="A63" s="34" t="s">
        <v>189</v>
      </c>
      <c r="B63" s="35">
        <v>19</v>
      </c>
      <c r="C63" s="35">
        <v>17</v>
      </c>
      <c r="D63" s="35">
        <v>2</v>
      </c>
      <c r="E63" s="35">
        <v>1</v>
      </c>
      <c r="F63" s="35">
        <v>0</v>
      </c>
      <c r="G63" s="36">
        <f t="shared" si="4"/>
        <v>2</v>
      </c>
      <c r="H63" s="37">
        <f t="shared" si="5"/>
        <v>11.76470588235294</v>
      </c>
      <c r="I63" s="37">
        <f t="shared" si="6"/>
        <v>0</v>
      </c>
      <c r="J63" s="37">
        <f t="shared" si="7"/>
        <v>11.76470588235294</v>
      </c>
    </row>
    <row r="64" spans="1:10" ht="12.75" customHeight="1" x14ac:dyDescent="0.2">
      <c r="A64" s="34" t="s">
        <v>190</v>
      </c>
      <c r="B64" s="35">
        <v>142</v>
      </c>
      <c r="C64" s="35">
        <v>135</v>
      </c>
      <c r="D64" s="35">
        <v>8</v>
      </c>
      <c r="E64" s="35">
        <v>15</v>
      </c>
      <c r="F64" s="35">
        <v>15</v>
      </c>
      <c r="G64" s="36">
        <f t="shared" si="4"/>
        <v>-7</v>
      </c>
      <c r="H64" s="37">
        <f t="shared" si="5"/>
        <v>5.3691275167785237</v>
      </c>
      <c r="I64" s="37">
        <f t="shared" si="6"/>
        <v>10.067114093959731</v>
      </c>
      <c r="J64" s="37">
        <f t="shared" si="7"/>
        <v>-4.6979865771812079</v>
      </c>
    </row>
    <row r="65" spans="1:10" ht="12.75" customHeight="1" x14ac:dyDescent="0.2">
      <c r="A65" s="34" t="s">
        <v>191</v>
      </c>
      <c r="B65" s="35">
        <v>15</v>
      </c>
      <c r="C65" s="35">
        <v>15</v>
      </c>
      <c r="D65" s="35">
        <v>1</v>
      </c>
      <c r="E65" s="35">
        <v>1</v>
      </c>
      <c r="F65" s="35">
        <v>1</v>
      </c>
      <c r="G65" s="36">
        <f t="shared" si="4"/>
        <v>0</v>
      </c>
      <c r="H65" s="37">
        <f t="shared" si="5"/>
        <v>6.666666666666667</v>
      </c>
      <c r="I65" s="37">
        <f t="shared" si="6"/>
        <v>6.666666666666667</v>
      </c>
      <c r="J65" s="37">
        <f t="shared" si="7"/>
        <v>0</v>
      </c>
    </row>
    <row r="66" spans="1:10" ht="12.75" customHeight="1" x14ac:dyDescent="0.2">
      <c r="A66" s="34" t="s">
        <v>192</v>
      </c>
      <c r="B66" s="35">
        <v>64</v>
      </c>
      <c r="C66" s="35">
        <v>58</v>
      </c>
      <c r="D66" s="35">
        <v>6</v>
      </c>
      <c r="E66" s="35">
        <v>5</v>
      </c>
      <c r="F66" s="35">
        <v>5</v>
      </c>
      <c r="G66" s="36">
        <f t="shared" si="4"/>
        <v>1</v>
      </c>
      <c r="H66" s="37">
        <f t="shared" si="5"/>
        <v>9.5238095238095237</v>
      </c>
      <c r="I66" s="37">
        <f t="shared" si="6"/>
        <v>7.9365079365079358</v>
      </c>
      <c r="J66" s="37">
        <f t="shared" si="7"/>
        <v>1.5873015873015872</v>
      </c>
    </row>
    <row r="67" spans="1:10" ht="12.75" customHeight="1" x14ac:dyDescent="0.2">
      <c r="A67" s="34" t="s">
        <v>193</v>
      </c>
      <c r="B67" s="35">
        <v>51</v>
      </c>
      <c r="C67" s="35">
        <v>47</v>
      </c>
      <c r="D67" s="35">
        <v>4</v>
      </c>
      <c r="E67" s="35">
        <v>3</v>
      </c>
      <c r="F67" s="35">
        <v>3</v>
      </c>
      <c r="G67" s="36">
        <f t="shared" si="4"/>
        <v>1</v>
      </c>
      <c r="H67" s="37">
        <f t="shared" si="5"/>
        <v>8</v>
      </c>
      <c r="I67" s="37">
        <f t="shared" si="6"/>
        <v>6</v>
      </c>
      <c r="J67" s="37">
        <f t="shared" si="7"/>
        <v>2</v>
      </c>
    </row>
    <row r="68" spans="1:10" ht="12.75" customHeight="1" x14ac:dyDescent="0.2">
      <c r="A68" s="34" t="s">
        <v>194</v>
      </c>
      <c r="B68" s="35">
        <v>86</v>
      </c>
      <c r="C68" s="35">
        <v>76</v>
      </c>
      <c r="D68" s="35">
        <v>9</v>
      </c>
      <c r="E68" s="35">
        <v>9</v>
      </c>
      <c r="F68" s="35">
        <v>9</v>
      </c>
      <c r="G68" s="36">
        <f t="shared" si="4"/>
        <v>0</v>
      </c>
      <c r="H68" s="37">
        <f t="shared" si="5"/>
        <v>10.465116279069768</v>
      </c>
      <c r="I68" s="37">
        <f t="shared" si="6"/>
        <v>10.465116279069768</v>
      </c>
      <c r="J68" s="37">
        <f t="shared" si="7"/>
        <v>0</v>
      </c>
    </row>
    <row r="69" spans="1:10" ht="12.75" customHeight="1" x14ac:dyDescent="0.2">
      <c r="A69" s="34" t="s">
        <v>195</v>
      </c>
      <c r="B69" s="35">
        <v>232</v>
      </c>
      <c r="C69" s="35">
        <v>223</v>
      </c>
      <c r="D69" s="35">
        <v>26</v>
      </c>
      <c r="E69" s="35">
        <v>26</v>
      </c>
      <c r="F69" s="35">
        <v>25</v>
      </c>
      <c r="G69" s="36">
        <f t="shared" ref="G69:G100" si="8">D69-F69</f>
        <v>1</v>
      </c>
      <c r="H69" s="37">
        <f t="shared" ref="H69:H101" si="9">D69/(B69-D69+F69)*100</f>
        <v>11.255411255411255</v>
      </c>
      <c r="I69" s="37">
        <f t="shared" ref="I69:I101" si="10">F69/(B69-D69+F69)*100</f>
        <v>10.822510822510822</v>
      </c>
      <c r="J69" s="37">
        <f t="shared" ref="J69:J101" si="11">G69/(B69-D69+F69)*100</f>
        <v>0.4329004329004329</v>
      </c>
    </row>
    <row r="70" spans="1:10" ht="12.75" customHeight="1" x14ac:dyDescent="0.2">
      <c r="A70" s="34" t="s">
        <v>196</v>
      </c>
      <c r="B70" s="35">
        <v>146</v>
      </c>
      <c r="C70" s="35">
        <v>143</v>
      </c>
      <c r="D70" s="35">
        <v>7</v>
      </c>
      <c r="E70" s="35">
        <v>18</v>
      </c>
      <c r="F70" s="35">
        <v>18</v>
      </c>
      <c r="G70" s="36">
        <f t="shared" si="8"/>
        <v>-11</v>
      </c>
      <c r="H70" s="37">
        <f t="shared" si="9"/>
        <v>4.4585987261146496</v>
      </c>
      <c r="I70" s="37">
        <f t="shared" si="10"/>
        <v>11.464968152866243</v>
      </c>
      <c r="J70" s="37">
        <f t="shared" si="11"/>
        <v>-7.0063694267515926</v>
      </c>
    </row>
    <row r="71" spans="1:10" ht="12.75" customHeight="1" x14ac:dyDescent="0.2">
      <c r="A71" s="34" t="s">
        <v>197</v>
      </c>
      <c r="B71" s="35">
        <v>76</v>
      </c>
      <c r="C71" s="35">
        <v>72</v>
      </c>
      <c r="D71" s="35">
        <v>2</v>
      </c>
      <c r="E71" s="35">
        <v>3</v>
      </c>
      <c r="F71" s="35">
        <v>3</v>
      </c>
      <c r="G71" s="36">
        <f t="shared" si="8"/>
        <v>-1</v>
      </c>
      <c r="H71" s="37">
        <f t="shared" si="9"/>
        <v>2.5974025974025974</v>
      </c>
      <c r="I71" s="37">
        <f t="shared" si="10"/>
        <v>3.8961038961038961</v>
      </c>
      <c r="J71" s="37">
        <f t="shared" si="11"/>
        <v>-1.2987012987012987</v>
      </c>
    </row>
    <row r="72" spans="1:10" ht="12.75" customHeight="1" x14ac:dyDescent="0.2">
      <c r="A72" s="34" t="s">
        <v>198</v>
      </c>
      <c r="B72" s="35">
        <v>69</v>
      </c>
      <c r="C72" s="35">
        <v>65</v>
      </c>
      <c r="D72" s="35">
        <v>9</v>
      </c>
      <c r="E72" s="35">
        <v>6</v>
      </c>
      <c r="F72" s="35">
        <v>6</v>
      </c>
      <c r="G72" s="36">
        <f t="shared" si="8"/>
        <v>3</v>
      </c>
      <c r="H72" s="37">
        <f t="shared" si="9"/>
        <v>13.636363636363635</v>
      </c>
      <c r="I72" s="37">
        <f t="shared" si="10"/>
        <v>9.0909090909090917</v>
      </c>
      <c r="J72" s="37">
        <f t="shared" si="11"/>
        <v>4.5454545454545459</v>
      </c>
    </row>
    <row r="73" spans="1:10" ht="12.75" customHeight="1" x14ac:dyDescent="0.2">
      <c r="A73" s="34" t="s">
        <v>199</v>
      </c>
      <c r="B73" s="35">
        <v>13</v>
      </c>
      <c r="C73" s="35">
        <v>10</v>
      </c>
      <c r="D73" s="35">
        <v>1</v>
      </c>
      <c r="E73" s="35">
        <v>2</v>
      </c>
      <c r="F73" s="35">
        <v>2</v>
      </c>
      <c r="G73" s="36">
        <f t="shared" si="8"/>
        <v>-1</v>
      </c>
      <c r="H73" s="37">
        <f t="shared" si="9"/>
        <v>7.1428571428571423</v>
      </c>
      <c r="I73" s="37">
        <f t="shared" si="10"/>
        <v>14.285714285714285</v>
      </c>
      <c r="J73" s="37">
        <f t="shared" si="11"/>
        <v>-7.1428571428571423</v>
      </c>
    </row>
    <row r="74" spans="1:10" ht="12.75" customHeight="1" x14ac:dyDescent="0.2">
      <c r="A74" s="34" t="s">
        <v>200</v>
      </c>
      <c r="B74" s="35">
        <v>116</v>
      </c>
      <c r="C74" s="35">
        <v>107</v>
      </c>
      <c r="D74" s="35">
        <v>3</v>
      </c>
      <c r="E74" s="35">
        <v>6</v>
      </c>
      <c r="F74" s="35">
        <v>5</v>
      </c>
      <c r="G74" s="36">
        <f t="shared" si="8"/>
        <v>-2</v>
      </c>
      <c r="H74" s="37">
        <f t="shared" si="9"/>
        <v>2.5423728813559325</v>
      </c>
      <c r="I74" s="37">
        <f t="shared" si="10"/>
        <v>4.2372881355932197</v>
      </c>
      <c r="J74" s="37">
        <f t="shared" si="11"/>
        <v>-1.6949152542372881</v>
      </c>
    </row>
    <row r="75" spans="1:10" ht="12.75" customHeight="1" x14ac:dyDescent="0.2">
      <c r="A75" s="34" t="s">
        <v>201</v>
      </c>
      <c r="B75" s="35">
        <v>59</v>
      </c>
      <c r="C75" s="35">
        <v>55</v>
      </c>
      <c r="D75" s="35">
        <v>2</v>
      </c>
      <c r="E75" s="35">
        <v>6</v>
      </c>
      <c r="F75" s="35">
        <v>6</v>
      </c>
      <c r="G75" s="36">
        <f t="shared" si="8"/>
        <v>-4</v>
      </c>
      <c r="H75" s="37">
        <f t="shared" si="9"/>
        <v>3.1746031746031744</v>
      </c>
      <c r="I75" s="37">
        <f t="shared" si="10"/>
        <v>9.5238095238095237</v>
      </c>
      <c r="J75" s="37">
        <f t="shared" si="11"/>
        <v>-6.3492063492063489</v>
      </c>
    </row>
    <row r="76" spans="1:10" ht="12.75" customHeight="1" x14ac:dyDescent="0.2">
      <c r="A76" s="34" t="s">
        <v>202</v>
      </c>
      <c r="B76" s="35">
        <v>44</v>
      </c>
      <c r="C76" s="35">
        <v>40</v>
      </c>
      <c r="D76" s="35">
        <v>2</v>
      </c>
      <c r="E76" s="35">
        <v>3</v>
      </c>
      <c r="F76" s="35">
        <v>3</v>
      </c>
      <c r="G76" s="36">
        <f t="shared" si="8"/>
        <v>-1</v>
      </c>
      <c r="H76" s="37">
        <f t="shared" si="9"/>
        <v>4.4444444444444446</v>
      </c>
      <c r="I76" s="37">
        <f t="shared" si="10"/>
        <v>6.666666666666667</v>
      </c>
      <c r="J76" s="37">
        <f t="shared" si="11"/>
        <v>-2.2222222222222223</v>
      </c>
    </row>
    <row r="77" spans="1:10" ht="12.75" customHeight="1" x14ac:dyDescent="0.2">
      <c r="A77" s="34" t="s">
        <v>203</v>
      </c>
      <c r="B77" s="35">
        <v>16</v>
      </c>
      <c r="C77" s="35">
        <v>14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34" t="s">
        <v>204</v>
      </c>
      <c r="B78" s="35">
        <v>78</v>
      </c>
      <c r="C78" s="35">
        <v>74</v>
      </c>
      <c r="D78" s="35">
        <v>7</v>
      </c>
      <c r="E78" s="35">
        <v>12</v>
      </c>
      <c r="F78" s="35">
        <v>12</v>
      </c>
      <c r="G78" s="36">
        <f t="shared" si="8"/>
        <v>-5</v>
      </c>
      <c r="H78" s="37">
        <f t="shared" si="9"/>
        <v>8.4337349397590362</v>
      </c>
      <c r="I78" s="37">
        <f t="shared" si="10"/>
        <v>14.457831325301203</v>
      </c>
      <c r="J78" s="37">
        <f t="shared" si="11"/>
        <v>-6.024096385542169</v>
      </c>
    </row>
    <row r="79" spans="1:10" ht="12.75" customHeight="1" x14ac:dyDescent="0.2">
      <c r="A79" s="34" t="s">
        <v>205</v>
      </c>
      <c r="B79" s="35">
        <v>30</v>
      </c>
      <c r="C79" s="35">
        <v>29</v>
      </c>
      <c r="D79" s="35">
        <v>2</v>
      </c>
      <c r="E79" s="35">
        <v>4</v>
      </c>
      <c r="F79" s="35">
        <v>4</v>
      </c>
      <c r="G79" s="36">
        <f t="shared" si="8"/>
        <v>-2</v>
      </c>
      <c r="H79" s="37">
        <f t="shared" si="9"/>
        <v>6.25</v>
      </c>
      <c r="I79" s="37">
        <f t="shared" si="10"/>
        <v>12.5</v>
      </c>
      <c r="J79" s="37">
        <f t="shared" si="11"/>
        <v>-6.25</v>
      </c>
    </row>
    <row r="80" spans="1:10" ht="12.75" customHeight="1" x14ac:dyDescent="0.2">
      <c r="A80" s="34" t="s">
        <v>206</v>
      </c>
      <c r="B80" s="35">
        <v>100</v>
      </c>
      <c r="C80" s="35">
        <v>97</v>
      </c>
      <c r="D80" s="35">
        <v>6</v>
      </c>
      <c r="E80" s="35">
        <v>9</v>
      </c>
      <c r="F80" s="35">
        <v>9</v>
      </c>
      <c r="G80" s="36">
        <f t="shared" si="8"/>
        <v>-3</v>
      </c>
      <c r="H80" s="37">
        <f t="shared" si="9"/>
        <v>5.825242718446602</v>
      </c>
      <c r="I80" s="37">
        <f t="shared" si="10"/>
        <v>8.7378640776699026</v>
      </c>
      <c r="J80" s="37">
        <f t="shared" si="11"/>
        <v>-2.912621359223301</v>
      </c>
    </row>
    <row r="81" spans="1:10" ht="12.75" customHeight="1" x14ac:dyDescent="0.2">
      <c r="A81" s="34" t="s">
        <v>207</v>
      </c>
      <c r="B81" s="35">
        <v>28</v>
      </c>
      <c r="C81" s="35">
        <v>24</v>
      </c>
      <c r="D81" s="35">
        <v>1</v>
      </c>
      <c r="E81" s="35">
        <v>1</v>
      </c>
      <c r="F81" s="35">
        <v>1</v>
      </c>
      <c r="G81" s="36">
        <f t="shared" si="8"/>
        <v>0</v>
      </c>
      <c r="H81" s="37">
        <f t="shared" si="9"/>
        <v>3.5714285714285712</v>
      </c>
      <c r="I81" s="37">
        <f t="shared" si="10"/>
        <v>3.5714285714285712</v>
      </c>
      <c r="J81" s="37">
        <f t="shared" si="11"/>
        <v>0</v>
      </c>
    </row>
    <row r="82" spans="1:10" ht="12.75" customHeight="1" x14ac:dyDescent="0.2">
      <c r="A82" s="34" t="s">
        <v>208</v>
      </c>
      <c r="B82" s="35">
        <v>58</v>
      </c>
      <c r="C82" s="35">
        <v>53</v>
      </c>
      <c r="D82" s="35">
        <v>2</v>
      </c>
      <c r="E82" s="35">
        <v>4</v>
      </c>
      <c r="F82" s="35">
        <v>4</v>
      </c>
      <c r="G82" s="36">
        <f t="shared" si="8"/>
        <v>-2</v>
      </c>
      <c r="H82" s="37">
        <f t="shared" si="9"/>
        <v>3.3333333333333335</v>
      </c>
      <c r="I82" s="37">
        <f t="shared" si="10"/>
        <v>6.666666666666667</v>
      </c>
      <c r="J82" s="37">
        <f t="shared" si="11"/>
        <v>-3.3333333333333335</v>
      </c>
    </row>
    <row r="83" spans="1:10" ht="12.75" customHeight="1" x14ac:dyDescent="0.2">
      <c r="A83" s="34" t="s">
        <v>209</v>
      </c>
      <c r="B83" s="35">
        <v>83</v>
      </c>
      <c r="C83" s="35">
        <v>78</v>
      </c>
      <c r="D83" s="35">
        <v>3</v>
      </c>
      <c r="E83" s="35">
        <v>5</v>
      </c>
      <c r="F83" s="35">
        <v>5</v>
      </c>
      <c r="G83" s="36">
        <f t="shared" si="8"/>
        <v>-2</v>
      </c>
      <c r="H83" s="37">
        <f t="shared" si="9"/>
        <v>3.5294117647058822</v>
      </c>
      <c r="I83" s="37">
        <f t="shared" si="10"/>
        <v>5.8823529411764701</v>
      </c>
      <c r="J83" s="37">
        <f t="shared" si="11"/>
        <v>-2.3529411764705883</v>
      </c>
    </row>
    <row r="84" spans="1:10" ht="12.75" customHeight="1" x14ac:dyDescent="0.2">
      <c r="A84" s="34" t="s">
        <v>210</v>
      </c>
      <c r="B84" s="35">
        <v>66</v>
      </c>
      <c r="C84" s="35">
        <v>66</v>
      </c>
      <c r="D84" s="35">
        <v>11</v>
      </c>
      <c r="E84" s="35">
        <v>1</v>
      </c>
      <c r="F84" s="35">
        <v>1</v>
      </c>
      <c r="G84" s="36">
        <f t="shared" si="8"/>
        <v>10</v>
      </c>
      <c r="H84" s="37">
        <f t="shared" si="9"/>
        <v>19.642857142857142</v>
      </c>
      <c r="I84" s="37">
        <f t="shared" si="10"/>
        <v>1.7857142857142856</v>
      </c>
      <c r="J84" s="37">
        <f t="shared" si="11"/>
        <v>17.857142857142858</v>
      </c>
    </row>
    <row r="85" spans="1:10" ht="12.75" customHeight="1" x14ac:dyDescent="0.2">
      <c r="A85" s="34" t="s">
        <v>211</v>
      </c>
      <c r="B85" s="35">
        <v>39</v>
      </c>
      <c r="C85" s="35">
        <v>38</v>
      </c>
      <c r="D85" s="35">
        <v>3</v>
      </c>
      <c r="E85" s="35">
        <v>2</v>
      </c>
      <c r="F85" s="35">
        <v>2</v>
      </c>
      <c r="G85" s="36">
        <f t="shared" si="8"/>
        <v>1</v>
      </c>
      <c r="H85" s="37">
        <f t="shared" si="9"/>
        <v>7.8947368421052628</v>
      </c>
      <c r="I85" s="37">
        <f t="shared" si="10"/>
        <v>5.2631578947368416</v>
      </c>
      <c r="J85" s="37">
        <f t="shared" si="11"/>
        <v>2.6315789473684208</v>
      </c>
    </row>
    <row r="86" spans="1:10" ht="12.75" customHeight="1" x14ac:dyDescent="0.2">
      <c r="A86" s="34" t="s">
        <v>212</v>
      </c>
      <c r="B86" s="35">
        <v>194</v>
      </c>
      <c r="C86" s="35">
        <v>186</v>
      </c>
      <c r="D86" s="35">
        <v>19</v>
      </c>
      <c r="E86" s="35">
        <v>18</v>
      </c>
      <c r="F86" s="35">
        <v>17</v>
      </c>
      <c r="G86" s="36">
        <f t="shared" si="8"/>
        <v>2</v>
      </c>
      <c r="H86" s="37">
        <f t="shared" si="9"/>
        <v>9.8958333333333321</v>
      </c>
      <c r="I86" s="37">
        <f t="shared" si="10"/>
        <v>8.8541666666666679</v>
      </c>
      <c r="J86" s="37">
        <f t="shared" si="11"/>
        <v>1.0416666666666665</v>
      </c>
    </row>
    <row r="87" spans="1:10" ht="12.75" customHeight="1" x14ac:dyDescent="0.2">
      <c r="A87" s="34" t="s">
        <v>213</v>
      </c>
      <c r="B87" s="35">
        <v>34</v>
      </c>
      <c r="C87" s="35">
        <v>32</v>
      </c>
      <c r="D87" s="35">
        <v>1</v>
      </c>
      <c r="E87" s="35">
        <v>1</v>
      </c>
      <c r="F87" s="35">
        <v>1</v>
      </c>
      <c r="G87" s="36">
        <f t="shared" si="8"/>
        <v>0</v>
      </c>
      <c r="H87" s="37">
        <f t="shared" si="9"/>
        <v>2.9411764705882351</v>
      </c>
      <c r="I87" s="37">
        <f t="shared" si="10"/>
        <v>2.9411764705882351</v>
      </c>
      <c r="J87" s="37">
        <f t="shared" si="11"/>
        <v>0</v>
      </c>
    </row>
    <row r="88" spans="1:10" ht="12.75" customHeight="1" x14ac:dyDescent="0.2">
      <c r="A88" s="34" t="s">
        <v>214</v>
      </c>
      <c r="B88" s="35">
        <v>65</v>
      </c>
      <c r="C88" s="35">
        <v>57</v>
      </c>
      <c r="D88" s="35">
        <v>5</v>
      </c>
      <c r="E88" s="35">
        <v>6</v>
      </c>
      <c r="F88" s="35">
        <v>6</v>
      </c>
      <c r="G88" s="36">
        <f t="shared" si="8"/>
        <v>-1</v>
      </c>
      <c r="H88" s="37">
        <f t="shared" si="9"/>
        <v>7.5757575757575761</v>
      </c>
      <c r="I88" s="37">
        <f t="shared" si="10"/>
        <v>9.0909090909090917</v>
      </c>
      <c r="J88" s="37">
        <f t="shared" si="11"/>
        <v>-1.5151515151515151</v>
      </c>
    </row>
    <row r="89" spans="1:10" ht="12.75" customHeight="1" x14ac:dyDescent="0.2">
      <c r="A89" s="34" t="s">
        <v>215</v>
      </c>
      <c r="B89" s="35">
        <v>28</v>
      </c>
      <c r="C89" s="35">
        <v>27</v>
      </c>
      <c r="D89" s="35">
        <v>2</v>
      </c>
      <c r="E89" s="35">
        <v>0</v>
      </c>
      <c r="F89" s="35">
        <v>0</v>
      </c>
      <c r="G89" s="36">
        <f t="shared" si="8"/>
        <v>2</v>
      </c>
      <c r="H89" s="37">
        <f t="shared" si="9"/>
        <v>7.6923076923076925</v>
      </c>
      <c r="I89" s="37">
        <f t="shared" si="10"/>
        <v>0</v>
      </c>
      <c r="J89" s="37">
        <f t="shared" si="11"/>
        <v>7.6923076923076925</v>
      </c>
    </row>
    <row r="90" spans="1:10" ht="12.75" customHeight="1" x14ac:dyDescent="0.2">
      <c r="A90" s="34" t="s">
        <v>216</v>
      </c>
      <c r="B90" s="35">
        <v>171</v>
      </c>
      <c r="C90" s="35">
        <v>152</v>
      </c>
      <c r="D90" s="35">
        <v>5</v>
      </c>
      <c r="E90" s="35">
        <v>23</v>
      </c>
      <c r="F90" s="35">
        <v>22</v>
      </c>
      <c r="G90" s="36">
        <f t="shared" si="8"/>
        <v>-17</v>
      </c>
      <c r="H90" s="37">
        <f t="shared" si="9"/>
        <v>2.6595744680851063</v>
      </c>
      <c r="I90" s="37">
        <f t="shared" si="10"/>
        <v>11.702127659574469</v>
      </c>
      <c r="J90" s="37">
        <f t="shared" si="11"/>
        <v>-9.0425531914893629</v>
      </c>
    </row>
    <row r="91" spans="1:10" ht="12.75" customHeight="1" x14ac:dyDescent="0.2">
      <c r="A91" s="34" t="s">
        <v>217</v>
      </c>
      <c r="B91" s="35">
        <v>143</v>
      </c>
      <c r="C91" s="35">
        <v>138</v>
      </c>
      <c r="D91" s="35">
        <v>7</v>
      </c>
      <c r="E91" s="35">
        <v>15</v>
      </c>
      <c r="F91" s="35">
        <v>15</v>
      </c>
      <c r="G91" s="36">
        <f t="shared" si="8"/>
        <v>-8</v>
      </c>
      <c r="H91" s="37">
        <f t="shared" si="9"/>
        <v>4.6357615894039732</v>
      </c>
      <c r="I91" s="37">
        <f t="shared" si="10"/>
        <v>9.9337748344370862</v>
      </c>
      <c r="J91" s="37">
        <f t="shared" si="11"/>
        <v>-5.298013245033113</v>
      </c>
    </row>
    <row r="92" spans="1:10" ht="12.75" customHeight="1" x14ac:dyDescent="0.2">
      <c r="A92" s="34" t="s">
        <v>218</v>
      </c>
      <c r="B92" s="35">
        <v>189</v>
      </c>
      <c r="C92" s="35">
        <v>180</v>
      </c>
      <c r="D92" s="35">
        <v>19</v>
      </c>
      <c r="E92" s="35">
        <v>21</v>
      </c>
      <c r="F92" s="35">
        <v>21</v>
      </c>
      <c r="G92" s="36">
        <f t="shared" si="8"/>
        <v>-2</v>
      </c>
      <c r="H92" s="37">
        <f t="shared" si="9"/>
        <v>9.9476439790575917</v>
      </c>
      <c r="I92" s="37">
        <f t="shared" si="10"/>
        <v>10.99476439790576</v>
      </c>
      <c r="J92" s="37">
        <f t="shared" si="11"/>
        <v>-1.0471204188481675</v>
      </c>
    </row>
    <row r="93" spans="1:10" ht="12.75" customHeight="1" x14ac:dyDescent="0.2">
      <c r="A93" s="34" t="s">
        <v>219</v>
      </c>
      <c r="B93" s="35">
        <v>50</v>
      </c>
      <c r="C93" s="35">
        <v>49</v>
      </c>
      <c r="D93" s="35">
        <v>3</v>
      </c>
      <c r="E93" s="35">
        <v>3</v>
      </c>
      <c r="F93" s="35">
        <v>3</v>
      </c>
      <c r="G93" s="36">
        <f t="shared" si="8"/>
        <v>0</v>
      </c>
      <c r="H93" s="37">
        <f t="shared" si="9"/>
        <v>6</v>
      </c>
      <c r="I93" s="37">
        <f t="shared" si="10"/>
        <v>6</v>
      </c>
      <c r="J93" s="37">
        <f t="shared" si="11"/>
        <v>0</v>
      </c>
    </row>
    <row r="94" spans="1:10" ht="12.75" customHeight="1" x14ac:dyDescent="0.2">
      <c r="A94" s="34" t="s">
        <v>220</v>
      </c>
      <c r="B94" s="35">
        <v>208</v>
      </c>
      <c r="C94" s="35">
        <v>187</v>
      </c>
      <c r="D94" s="35">
        <v>8</v>
      </c>
      <c r="E94" s="35">
        <v>18</v>
      </c>
      <c r="F94" s="35">
        <v>18</v>
      </c>
      <c r="G94" s="36">
        <f t="shared" si="8"/>
        <v>-10</v>
      </c>
      <c r="H94" s="37">
        <f t="shared" si="9"/>
        <v>3.669724770642202</v>
      </c>
      <c r="I94" s="37">
        <f t="shared" si="10"/>
        <v>8.2568807339449553</v>
      </c>
      <c r="J94" s="37">
        <f t="shared" si="11"/>
        <v>-4.5871559633027523</v>
      </c>
    </row>
    <row r="95" spans="1:10" ht="12.75" customHeight="1" x14ac:dyDescent="0.2">
      <c r="A95" s="34" t="s">
        <v>221</v>
      </c>
      <c r="B95" s="35">
        <v>214</v>
      </c>
      <c r="C95" s="35">
        <v>206</v>
      </c>
      <c r="D95" s="35">
        <v>17</v>
      </c>
      <c r="E95" s="35">
        <v>15</v>
      </c>
      <c r="F95" s="35">
        <v>15</v>
      </c>
      <c r="G95" s="36">
        <f t="shared" si="8"/>
        <v>2</v>
      </c>
      <c r="H95" s="37">
        <f t="shared" si="9"/>
        <v>8.0188679245283012</v>
      </c>
      <c r="I95" s="37">
        <f t="shared" si="10"/>
        <v>7.0754716981132075</v>
      </c>
      <c r="J95" s="37">
        <f t="shared" si="11"/>
        <v>0.94339622641509435</v>
      </c>
    </row>
    <row r="96" spans="1:10" ht="12.75" customHeight="1" x14ac:dyDescent="0.2">
      <c r="A96" s="34" t="s">
        <v>222</v>
      </c>
      <c r="B96" s="35">
        <v>82</v>
      </c>
      <c r="C96" s="35">
        <v>77</v>
      </c>
      <c r="D96" s="35">
        <v>8</v>
      </c>
      <c r="E96" s="35">
        <v>8</v>
      </c>
      <c r="F96" s="35">
        <v>8</v>
      </c>
      <c r="G96" s="36">
        <f t="shared" si="8"/>
        <v>0</v>
      </c>
      <c r="H96" s="37">
        <f t="shared" si="9"/>
        <v>9.7560975609756095</v>
      </c>
      <c r="I96" s="37">
        <f t="shared" si="10"/>
        <v>9.7560975609756095</v>
      </c>
      <c r="J96" s="37">
        <f t="shared" si="11"/>
        <v>0</v>
      </c>
    </row>
    <row r="97" spans="1:10" ht="12.75" customHeight="1" x14ac:dyDescent="0.2">
      <c r="A97" s="34" t="s">
        <v>223</v>
      </c>
      <c r="B97" s="35">
        <v>190</v>
      </c>
      <c r="C97" s="35">
        <v>176</v>
      </c>
      <c r="D97" s="35">
        <v>9</v>
      </c>
      <c r="E97" s="35">
        <v>16</v>
      </c>
      <c r="F97" s="35">
        <v>15</v>
      </c>
      <c r="G97" s="36">
        <f t="shared" si="8"/>
        <v>-6</v>
      </c>
      <c r="H97" s="37">
        <f t="shared" si="9"/>
        <v>4.591836734693878</v>
      </c>
      <c r="I97" s="37">
        <f t="shared" si="10"/>
        <v>7.6530612244897958</v>
      </c>
      <c r="J97" s="37">
        <f t="shared" si="11"/>
        <v>-3.0612244897959182</v>
      </c>
    </row>
    <row r="98" spans="1:10" ht="12.75" customHeight="1" x14ac:dyDescent="0.2">
      <c r="A98" s="34" t="s">
        <v>224</v>
      </c>
      <c r="B98" s="35">
        <v>77</v>
      </c>
      <c r="C98" s="35">
        <v>76</v>
      </c>
      <c r="D98" s="35">
        <v>2</v>
      </c>
      <c r="E98" s="35">
        <v>3</v>
      </c>
      <c r="F98" s="35">
        <v>3</v>
      </c>
      <c r="G98" s="36">
        <f t="shared" si="8"/>
        <v>-1</v>
      </c>
      <c r="H98" s="37">
        <f t="shared" si="9"/>
        <v>2.5641025641025639</v>
      </c>
      <c r="I98" s="37">
        <f t="shared" si="10"/>
        <v>3.8461538461538463</v>
      </c>
      <c r="J98" s="37">
        <f t="shared" si="11"/>
        <v>-1.2820512820512819</v>
      </c>
    </row>
    <row r="99" spans="1:10" ht="12.75" customHeight="1" x14ac:dyDescent="0.2">
      <c r="A99" s="34" t="s">
        <v>225</v>
      </c>
      <c r="B99" s="35">
        <v>182</v>
      </c>
      <c r="C99" s="35">
        <v>171</v>
      </c>
      <c r="D99" s="35">
        <v>16</v>
      </c>
      <c r="E99" s="35">
        <v>15</v>
      </c>
      <c r="F99" s="35">
        <v>15</v>
      </c>
      <c r="G99" s="36">
        <f t="shared" si="8"/>
        <v>1</v>
      </c>
      <c r="H99" s="37">
        <f t="shared" si="9"/>
        <v>8.8397790055248606</v>
      </c>
      <c r="I99" s="37">
        <f t="shared" si="10"/>
        <v>8.2872928176795568</v>
      </c>
      <c r="J99" s="37">
        <f t="shared" si="11"/>
        <v>0.55248618784530379</v>
      </c>
    </row>
    <row r="100" spans="1:10" ht="12.75" customHeight="1" x14ac:dyDescent="0.2">
      <c r="A100" s="34" t="s">
        <v>226</v>
      </c>
      <c r="B100" s="35">
        <v>99</v>
      </c>
      <c r="C100" s="35">
        <v>94</v>
      </c>
      <c r="D100" s="35">
        <v>6</v>
      </c>
      <c r="E100" s="35">
        <v>4</v>
      </c>
      <c r="F100" s="35">
        <v>4</v>
      </c>
      <c r="G100" s="36">
        <f t="shared" si="8"/>
        <v>2</v>
      </c>
      <c r="H100" s="37">
        <f t="shared" si="9"/>
        <v>6.1855670103092786</v>
      </c>
      <c r="I100" s="37">
        <f t="shared" si="10"/>
        <v>4.1237113402061851</v>
      </c>
      <c r="J100" s="37">
        <f t="shared" si="11"/>
        <v>2.0618556701030926</v>
      </c>
    </row>
    <row r="101" spans="1:10" ht="12.75" customHeight="1" x14ac:dyDescent="0.2">
      <c r="A101" s="38" t="s">
        <v>227</v>
      </c>
      <c r="B101" s="39">
        <v>17</v>
      </c>
      <c r="C101" s="39">
        <v>17</v>
      </c>
      <c r="D101" s="39">
        <v>1</v>
      </c>
      <c r="E101" s="39">
        <v>1</v>
      </c>
      <c r="F101" s="39">
        <v>1</v>
      </c>
      <c r="G101" s="40">
        <f t="shared" ref="G101" si="12">D101-F101</f>
        <v>0</v>
      </c>
      <c r="H101" s="41">
        <f t="shared" si="9"/>
        <v>5.8823529411764701</v>
      </c>
      <c r="I101" s="41">
        <f t="shared" si="10"/>
        <v>5.8823529411764701</v>
      </c>
      <c r="J101" s="41">
        <f t="shared" si="11"/>
        <v>0</v>
      </c>
    </row>
    <row r="102" spans="1:10" ht="12.75" customHeight="1" x14ac:dyDescent="0.2">
      <c r="A102" s="42" t="s">
        <v>107</v>
      </c>
      <c r="B102" s="22">
        <v>10242</v>
      </c>
      <c r="C102" s="22">
        <v>9453</v>
      </c>
      <c r="D102" s="22">
        <v>602</v>
      </c>
      <c r="E102" s="22">
        <v>818</v>
      </c>
      <c r="F102" s="22">
        <v>796</v>
      </c>
      <c r="G102" s="43">
        <f t="shared" ref="G102" si="13">D102-F102</f>
        <v>-194</v>
      </c>
      <c r="H102" s="23">
        <f t="shared" ref="H102" si="14">D102/(B102-D102+F102)*100</f>
        <v>5.7684936757378305</v>
      </c>
      <c r="I102" s="23">
        <f t="shared" ref="I102" si="15">F102/(B102-D102+F102)*100</f>
        <v>7.6274434649290912</v>
      </c>
      <c r="J102" s="23">
        <f t="shared" ref="J102" si="16">G102/(B102-D102+F102)*100</f>
        <v>-1.858949789191261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I30" sqref="I30"/>
    </sheetView>
  </sheetViews>
  <sheetFormatPr defaultRowHeight="11.25" x14ac:dyDescent="0.2"/>
  <cols>
    <col min="1" max="1" width="17.4257812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.75" customHeight="1" x14ac:dyDescent="0.2">
      <c r="A1" s="68" t="s">
        <v>118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34" t="s">
        <v>131</v>
      </c>
      <c r="B5" s="35">
        <v>89</v>
      </c>
      <c r="C5" s="35">
        <v>84</v>
      </c>
      <c r="D5" s="35">
        <v>4</v>
      </c>
      <c r="E5" s="35">
        <v>12</v>
      </c>
      <c r="F5" s="35">
        <v>12</v>
      </c>
      <c r="G5" s="36">
        <f t="shared" ref="G5:G36" si="0">D5-F5</f>
        <v>-8</v>
      </c>
      <c r="H5" s="37">
        <f t="shared" ref="H5:H36" si="1">D5/(B5-D5+F5)*100</f>
        <v>4.1237113402061851</v>
      </c>
      <c r="I5" s="37">
        <f t="shared" ref="I5:I36" si="2">F5/(B5-D5+F5)*100</f>
        <v>12.371134020618557</v>
      </c>
      <c r="J5" s="37">
        <f t="shared" ref="J5:J36" si="3">G5/(B5-D5+F5)*100</f>
        <v>-8.2474226804123703</v>
      </c>
    </row>
    <row r="6" spans="1:10" ht="12.75" customHeight="1" x14ac:dyDescent="0.2">
      <c r="A6" s="34" t="s">
        <v>132</v>
      </c>
      <c r="B6" s="35">
        <v>139</v>
      </c>
      <c r="C6" s="35">
        <v>130</v>
      </c>
      <c r="D6" s="35">
        <v>9</v>
      </c>
      <c r="E6" s="35">
        <v>5</v>
      </c>
      <c r="F6" s="35">
        <v>5</v>
      </c>
      <c r="G6" s="36">
        <f t="shared" si="0"/>
        <v>4</v>
      </c>
      <c r="H6" s="37">
        <f t="shared" si="1"/>
        <v>6.666666666666667</v>
      </c>
      <c r="I6" s="37">
        <f t="shared" si="2"/>
        <v>3.7037037037037033</v>
      </c>
      <c r="J6" s="37">
        <f t="shared" si="3"/>
        <v>2.9629629629629632</v>
      </c>
    </row>
    <row r="7" spans="1:10" ht="12.75" customHeight="1" x14ac:dyDescent="0.2">
      <c r="A7" s="34" t="s">
        <v>133</v>
      </c>
      <c r="B7" s="35">
        <v>131</v>
      </c>
      <c r="C7" s="35">
        <v>122</v>
      </c>
      <c r="D7" s="35">
        <v>4</v>
      </c>
      <c r="E7" s="35">
        <v>10</v>
      </c>
      <c r="F7" s="35">
        <v>10</v>
      </c>
      <c r="G7" s="36">
        <f t="shared" si="0"/>
        <v>-6</v>
      </c>
      <c r="H7" s="37">
        <f t="shared" si="1"/>
        <v>2.9197080291970803</v>
      </c>
      <c r="I7" s="37">
        <f t="shared" si="2"/>
        <v>7.2992700729926998</v>
      </c>
      <c r="J7" s="37">
        <f t="shared" si="3"/>
        <v>-4.3795620437956204</v>
      </c>
    </row>
    <row r="8" spans="1:10" ht="12.75" customHeight="1" x14ac:dyDescent="0.2">
      <c r="A8" s="34" t="s">
        <v>134</v>
      </c>
      <c r="B8" s="35">
        <v>117</v>
      </c>
      <c r="C8" s="35">
        <v>111</v>
      </c>
      <c r="D8" s="35">
        <v>4</v>
      </c>
      <c r="E8" s="35">
        <v>16</v>
      </c>
      <c r="F8" s="35">
        <v>16</v>
      </c>
      <c r="G8" s="36">
        <f t="shared" si="0"/>
        <v>-12</v>
      </c>
      <c r="H8" s="37">
        <f t="shared" si="1"/>
        <v>3.1007751937984498</v>
      </c>
      <c r="I8" s="37">
        <f t="shared" si="2"/>
        <v>12.403100775193799</v>
      </c>
      <c r="J8" s="37">
        <f t="shared" si="3"/>
        <v>-9.3023255813953494</v>
      </c>
    </row>
    <row r="9" spans="1:10" ht="12.75" customHeight="1" x14ac:dyDescent="0.2">
      <c r="A9" s="34" t="s">
        <v>135</v>
      </c>
      <c r="B9" s="35">
        <v>88</v>
      </c>
      <c r="C9" s="35">
        <v>84</v>
      </c>
      <c r="D9" s="35">
        <v>3</v>
      </c>
      <c r="E9" s="35">
        <v>6</v>
      </c>
      <c r="F9" s="35">
        <v>6</v>
      </c>
      <c r="G9" s="36">
        <f t="shared" si="0"/>
        <v>-3</v>
      </c>
      <c r="H9" s="37">
        <f t="shared" si="1"/>
        <v>3.296703296703297</v>
      </c>
      <c r="I9" s="37">
        <f t="shared" si="2"/>
        <v>6.593406593406594</v>
      </c>
      <c r="J9" s="37">
        <f t="shared" si="3"/>
        <v>-3.296703296703297</v>
      </c>
    </row>
    <row r="10" spans="1:10" ht="12.75" customHeight="1" x14ac:dyDescent="0.2">
      <c r="A10" s="34" t="s">
        <v>136</v>
      </c>
      <c r="B10" s="35">
        <v>227</v>
      </c>
      <c r="C10" s="35">
        <v>220</v>
      </c>
      <c r="D10" s="35">
        <v>17</v>
      </c>
      <c r="E10" s="35">
        <v>18</v>
      </c>
      <c r="F10" s="35">
        <v>17</v>
      </c>
      <c r="G10" s="36">
        <f t="shared" si="0"/>
        <v>0</v>
      </c>
      <c r="H10" s="37">
        <f t="shared" si="1"/>
        <v>7.4889867841409687</v>
      </c>
      <c r="I10" s="37">
        <f t="shared" si="2"/>
        <v>7.4889867841409687</v>
      </c>
      <c r="J10" s="37">
        <f t="shared" si="3"/>
        <v>0</v>
      </c>
    </row>
    <row r="11" spans="1:10" ht="12.75" customHeight="1" x14ac:dyDescent="0.2">
      <c r="A11" s="34" t="s">
        <v>137</v>
      </c>
      <c r="B11" s="35">
        <v>77</v>
      </c>
      <c r="C11" s="35">
        <v>74</v>
      </c>
      <c r="D11" s="35">
        <v>3</v>
      </c>
      <c r="E11" s="35">
        <v>8</v>
      </c>
      <c r="F11" s="35">
        <v>8</v>
      </c>
      <c r="G11" s="36">
        <f t="shared" si="0"/>
        <v>-5</v>
      </c>
      <c r="H11" s="37">
        <f t="shared" si="1"/>
        <v>3.6585365853658534</v>
      </c>
      <c r="I11" s="37">
        <f t="shared" si="2"/>
        <v>9.7560975609756095</v>
      </c>
      <c r="J11" s="37">
        <f t="shared" si="3"/>
        <v>-6.0975609756097562</v>
      </c>
    </row>
    <row r="12" spans="1:10" ht="12.75" customHeight="1" x14ac:dyDescent="0.2">
      <c r="A12" s="34" t="s">
        <v>138</v>
      </c>
      <c r="B12" s="35">
        <v>36</v>
      </c>
      <c r="C12" s="35">
        <v>36</v>
      </c>
      <c r="D12" s="35">
        <v>1</v>
      </c>
      <c r="E12" s="35">
        <v>4</v>
      </c>
      <c r="F12" s="35">
        <v>4</v>
      </c>
      <c r="G12" s="36">
        <f t="shared" si="0"/>
        <v>-3</v>
      </c>
      <c r="H12" s="37">
        <f t="shared" si="1"/>
        <v>2.5641025641025639</v>
      </c>
      <c r="I12" s="37">
        <f t="shared" si="2"/>
        <v>10.256410256410255</v>
      </c>
      <c r="J12" s="37">
        <f t="shared" si="3"/>
        <v>-7.6923076923076925</v>
      </c>
    </row>
    <row r="13" spans="1:10" ht="12.75" customHeight="1" x14ac:dyDescent="0.2">
      <c r="A13" s="34" t="s">
        <v>139</v>
      </c>
      <c r="B13" s="35">
        <v>47</v>
      </c>
      <c r="C13" s="35">
        <v>43</v>
      </c>
      <c r="D13" s="35">
        <v>5</v>
      </c>
      <c r="E13" s="35">
        <v>3</v>
      </c>
      <c r="F13" s="35">
        <v>3</v>
      </c>
      <c r="G13" s="36">
        <f t="shared" si="0"/>
        <v>2</v>
      </c>
      <c r="H13" s="37">
        <f t="shared" si="1"/>
        <v>11.111111111111111</v>
      </c>
      <c r="I13" s="37">
        <f t="shared" si="2"/>
        <v>6.666666666666667</v>
      </c>
      <c r="J13" s="37">
        <f t="shared" si="3"/>
        <v>4.4444444444444446</v>
      </c>
    </row>
    <row r="14" spans="1:10" ht="12.75" customHeight="1" x14ac:dyDescent="0.2">
      <c r="A14" s="34" t="s">
        <v>140</v>
      </c>
      <c r="B14" s="35">
        <v>183</v>
      </c>
      <c r="C14" s="35">
        <v>173</v>
      </c>
      <c r="D14" s="35">
        <v>4</v>
      </c>
      <c r="E14" s="35">
        <v>16</v>
      </c>
      <c r="F14" s="35">
        <v>16</v>
      </c>
      <c r="G14" s="36">
        <f t="shared" si="0"/>
        <v>-12</v>
      </c>
      <c r="H14" s="37">
        <f t="shared" si="1"/>
        <v>2.0512820512820511</v>
      </c>
      <c r="I14" s="37">
        <f t="shared" si="2"/>
        <v>8.2051282051282044</v>
      </c>
      <c r="J14" s="37">
        <f t="shared" si="3"/>
        <v>-6.1538461538461542</v>
      </c>
    </row>
    <row r="15" spans="1:10" ht="12.75" customHeight="1" x14ac:dyDescent="0.2">
      <c r="A15" s="34" t="s">
        <v>141</v>
      </c>
      <c r="B15" s="35">
        <v>231</v>
      </c>
      <c r="C15" s="35">
        <v>215</v>
      </c>
      <c r="D15" s="35">
        <v>11</v>
      </c>
      <c r="E15" s="35">
        <v>22</v>
      </c>
      <c r="F15" s="35">
        <v>20</v>
      </c>
      <c r="G15" s="36">
        <f t="shared" si="0"/>
        <v>-9</v>
      </c>
      <c r="H15" s="37">
        <f t="shared" si="1"/>
        <v>4.583333333333333</v>
      </c>
      <c r="I15" s="37">
        <f t="shared" si="2"/>
        <v>8.3333333333333321</v>
      </c>
      <c r="J15" s="37">
        <f t="shared" si="3"/>
        <v>-3.75</v>
      </c>
    </row>
    <row r="16" spans="1:10" ht="12.75" customHeight="1" x14ac:dyDescent="0.2">
      <c r="A16" s="34" t="s">
        <v>142</v>
      </c>
      <c r="B16" s="35">
        <v>37</v>
      </c>
      <c r="C16" s="35">
        <v>37</v>
      </c>
      <c r="D16" s="35">
        <v>3</v>
      </c>
      <c r="E16" s="35">
        <v>3</v>
      </c>
      <c r="F16" s="35">
        <v>3</v>
      </c>
      <c r="G16" s="36">
        <f t="shared" si="0"/>
        <v>0</v>
      </c>
      <c r="H16" s="37">
        <f t="shared" si="1"/>
        <v>8.1081081081081088</v>
      </c>
      <c r="I16" s="37">
        <f t="shared" si="2"/>
        <v>8.1081081081081088</v>
      </c>
      <c r="J16" s="37">
        <f t="shared" si="3"/>
        <v>0</v>
      </c>
    </row>
    <row r="17" spans="1:10" ht="12.75" customHeight="1" x14ac:dyDescent="0.2">
      <c r="A17" s="34" t="s">
        <v>143</v>
      </c>
      <c r="B17" s="35">
        <v>53</v>
      </c>
      <c r="C17" s="35">
        <v>49</v>
      </c>
      <c r="D17" s="35">
        <v>7</v>
      </c>
      <c r="E17" s="35">
        <v>1</v>
      </c>
      <c r="F17" s="35">
        <v>1</v>
      </c>
      <c r="G17" s="36">
        <f t="shared" si="0"/>
        <v>6</v>
      </c>
      <c r="H17" s="37">
        <f t="shared" si="1"/>
        <v>14.893617021276595</v>
      </c>
      <c r="I17" s="37">
        <f t="shared" si="2"/>
        <v>2.1276595744680851</v>
      </c>
      <c r="J17" s="37">
        <f t="shared" si="3"/>
        <v>12.76595744680851</v>
      </c>
    </row>
    <row r="18" spans="1:10" ht="12.75" customHeight="1" x14ac:dyDescent="0.2">
      <c r="A18" s="34" t="s">
        <v>144</v>
      </c>
      <c r="B18" s="35">
        <v>372</v>
      </c>
      <c r="C18" s="35">
        <v>347</v>
      </c>
      <c r="D18" s="35">
        <v>22</v>
      </c>
      <c r="E18" s="35">
        <v>21</v>
      </c>
      <c r="F18" s="35">
        <v>19</v>
      </c>
      <c r="G18" s="36">
        <f t="shared" si="0"/>
        <v>3</v>
      </c>
      <c r="H18" s="37">
        <f t="shared" si="1"/>
        <v>5.9620596205962055</v>
      </c>
      <c r="I18" s="37">
        <f t="shared" si="2"/>
        <v>5.1490514905149052</v>
      </c>
      <c r="J18" s="37">
        <f t="shared" si="3"/>
        <v>0.81300813008130091</v>
      </c>
    </row>
    <row r="19" spans="1:10" ht="12.75" customHeight="1" x14ac:dyDescent="0.2">
      <c r="A19" s="34" t="s">
        <v>145</v>
      </c>
      <c r="B19" s="35">
        <v>82</v>
      </c>
      <c r="C19" s="35">
        <v>77</v>
      </c>
      <c r="D19" s="35">
        <v>5</v>
      </c>
      <c r="E19" s="35">
        <v>8</v>
      </c>
      <c r="F19" s="35">
        <v>8</v>
      </c>
      <c r="G19" s="36">
        <f t="shared" si="0"/>
        <v>-3</v>
      </c>
      <c r="H19" s="37">
        <f t="shared" si="1"/>
        <v>5.8823529411764701</v>
      </c>
      <c r="I19" s="37">
        <f t="shared" si="2"/>
        <v>9.4117647058823533</v>
      </c>
      <c r="J19" s="37">
        <f t="shared" si="3"/>
        <v>-3.5294117647058822</v>
      </c>
    </row>
    <row r="20" spans="1:10" ht="12.75" customHeight="1" x14ac:dyDescent="0.2">
      <c r="A20" s="34" t="s">
        <v>146</v>
      </c>
      <c r="B20" s="35">
        <v>596</v>
      </c>
      <c r="C20" s="35">
        <v>569</v>
      </c>
      <c r="D20" s="35">
        <v>32</v>
      </c>
      <c r="E20" s="35">
        <v>49</v>
      </c>
      <c r="F20" s="35">
        <v>44</v>
      </c>
      <c r="G20" s="36">
        <f t="shared" si="0"/>
        <v>-12</v>
      </c>
      <c r="H20" s="37">
        <f t="shared" si="1"/>
        <v>5.2631578947368416</v>
      </c>
      <c r="I20" s="37">
        <f t="shared" si="2"/>
        <v>7.2368421052631584</v>
      </c>
      <c r="J20" s="37">
        <f t="shared" si="3"/>
        <v>-1.9736842105263157</v>
      </c>
    </row>
    <row r="21" spans="1:10" ht="12.75" customHeight="1" x14ac:dyDescent="0.2">
      <c r="A21" s="34" t="s">
        <v>147</v>
      </c>
      <c r="B21" s="35">
        <v>63</v>
      </c>
      <c r="C21" s="35">
        <v>62</v>
      </c>
      <c r="D21" s="35">
        <v>2</v>
      </c>
      <c r="E21" s="35">
        <v>6</v>
      </c>
      <c r="F21" s="35">
        <v>6</v>
      </c>
      <c r="G21" s="36">
        <f t="shared" si="0"/>
        <v>-4</v>
      </c>
      <c r="H21" s="37">
        <f t="shared" si="1"/>
        <v>2.9850746268656714</v>
      </c>
      <c r="I21" s="37">
        <f t="shared" si="2"/>
        <v>8.9552238805970141</v>
      </c>
      <c r="J21" s="37">
        <f t="shared" si="3"/>
        <v>-5.9701492537313428</v>
      </c>
    </row>
    <row r="22" spans="1:10" ht="12.75" customHeight="1" x14ac:dyDescent="0.2">
      <c r="A22" s="34" t="s">
        <v>148</v>
      </c>
      <c r="B22" s="35">
        <v>150</v>
      </c>
      <c r="C22" s="35">
        <v>149</v>
      </c>
      <c r="D22" s="35">
        <v>9</v>
      </c>
      <c r="E22" s="35">
        <v>12</v>
      </c>
      <c r="F22" s="35">
        <v>11</v>
      </c>
      <c r="G22" s="36">
        <f t="shared" si="0"/>
        <v>-2</v>
      </c>
      <c r="H22" s="37">
        <f t="shared" si="1"/>
        <v>5.9210526315789469</v>
      </c>
      <c r="I22" s="37">
        <f t="shared" si="2"/>
        <v>7.2368421052631584</v>
      </c>
      <c r="J22" s="37">
        <f t="shared" si="3"/>
        <v>-1.3157894736842104</v>
      </c>
    </row>
    <row r="23" spans="1:10" ht="12.75" customHeight="1" x14ac:dyDescent="0.2">
      <c r="A23" s="34" t="s">
        <v>149</v>
      </c>
      <c r="B23" s="35">
        <v>97</v>
      </c>
      <c r="C23" s="35">
        <v>91</v>
      </c>
      <c r="D23" s="35">
        <v>6</v>
      </c>
      <c r="E23" s="35">
        <v>8</v>
      </c>
      <c r="F23" s="35">
        <v>8</v>
      </c>
      <c r="G23" s="36">
        <f t="shared" si="0"/>
        <v>-2</v>
      </c>
      <c r="H23" s="37">
        <f t="shared" si="1"/>
        <v>6.0606060606060606</v>
      </c>
      <c r="I23" s="37">
        <f t="shared" si="2"/>
        <v>8.0808080808080813</v>
      </c>
      <c r="J23" s="37">
        <f t="shared" si="3"/>
        <v>-2.0202020202020203</v>
      </c>
    </row>
    <row r="24" spans="1:10" ht="12.75" customHeight="1" x14ac:dyDescent="0.2">
      <c r="A24" s="34" t="s">
        <v>150</v>
      </c>
      <c r="B24" s="35">
        <v>48</v>
      </c>
      <c r="C24" s="35">
        <v>48</v>
      </c>
      <c r="D24" s="35">
        <v>0</v>
      </c>
      <c r="E24" s="35">
        <v>1</v>
      </c>
      <c r="F24" s="35">
        <v>1</v>
      </c>
      <c r="G24" s="36">
        <f t="shared" si="0"/>
        <v>-1</v>
      </c>
      <c r="H24" s="37">
        <f t="shared" si="1"/>
        <v>0</v>
      </c>
      <c r="I24" s="37">
        <f t="shared" si="2"/>
        <v>2.0408163265306123</v>
      </c>
      <c r="J24" s="37">
        <f t="shared" si="3"/>
        <v>-2.0408163265306123</v>
      </c>
    </row>
    <row r="25" spans="1:10" ht="12.75" customHeight="1" x14ac:dyDescent="0.2">
      <c r="A25" s="34" t="s">
        <v>151</v>
      </c>
      <c r="B25" s="35">
        <v>387</v>
      </c>
      <c r="C25" s="35">
        <v>367</v>
      </c>
      <c r="D25" s="35">
        <v>25</v>
      </c>
      <c r="E25" s="35">
        <v>33</v>
      </c>
      <c r="F25" s="35">
        <v>32</v>
      </c>
      <c r="G25" s="36">
        <f t="shared" si="0"/>
        <v>-7</v>
      </c>
      <c r="H25" s="37">
        <f t="shared" si="1"/>
        <v>6.345177664974619</v>
      </c>
      <c r="I25" s="37">
        <f t="shared" si="2"/>
        <v>8.1218274111675122</v>
      </c>
      <c r="J25" s="37">
        <f t="shared" si="3"/>
        <v>-1.7766497461928936</v>
      </c>
    </row>
    <row r="26" spans="1:10" ht="12.75" customHeight="1" x14ac:dyDescent="0.2">
      <c r="A26" s="34" t="s">
        <v>152</v>
      </c>
      <c r="B26" s="35">
        <v>153</v>
      </c>
      <c r="C26" s="35">
        <v>149</v>
      </c>
      <c r="D26" s="35">
        <v>10</v>
      </c>
      <c r="E26" s="35">
        <v>9</v>
      </c>
      <c r="F26" s="35">
        <v>9</v>
      </c>
      <c r="G26" s="36">
        <f t="shared" si="0"/>
        <v>1</v>
      </c>
      <c r="H26" s="37">
        <f t="shared" si="1"/>
        <v>6.5789473684210522</v>
      </c>
      <c r="I26" s="37">
        <f t="shared" si="2"/>
        <v>5.9210526315789469</v>
      </c>
      <c r="J26" s="37">
        <f t="shared" si="3"/>
        <v>0.6578947368421052</v>
      </c>
    </row>
    <row r="27" spans="1:10" ht="12.75" customHeight="1" x14ac:dyDescent="0.2">
      <c r="A27" s="34" t="s">
        <v>153</v>
      </c>
      <c r="B27" s="35">
        <v>580</v>
      </c>
      <c r="C27" s="35">
        <v>544</v>
      </c>
      <c r="D27" s="35">
        <v>30</v>
      </c>
      <c r="E27" s="35">
        <v>33</v>
      </c>
      <c r="F27" s="35">
        <v>31</v>
      </c>
      <c r="G27" s="36">
        <f t="shared" si="0"/>
        <v>-1</v>
      </c>
      <c r="H27" s="37">
        <f t="shared" si="1"/>
        <v>5.1635111876075728</v>
      </c>
      <c r="I27" s="37">
        <f t="shared" si="2"/>
        <v>5.3356282271944924</v>
      </c>
      <c r="J27" s="37">
        <f t="shared" si="3"/>
        <v>-0.17211703958691912</v>
      </c>
    </row>
    <row r="28" spans="1:10" ht="12.75" customHeight="1" x14ac:dyDescent="0.2">
      <c r="A28" s="34" t="s">
        <v>154</v>
      </c>
      <c r="B28" s="35">
        <v>168</v>
      </c>
      <c r="C28" s="35">
        <v>162</v>
      </c>
      <c r="D28" s="35">
        <v>10</v>
      </c>
      <c r="E28" s="35">
        <v>12</v>
      </c>
      <c r="F28" s="35">
        <v>12</v>
      </c>
      <c r="G28" s="36">
        <f t="shared" si="0"/>
        <v>-2</v>
      </c>
      <c r="H28" s="37">
        <f t="shared" si="1"/>
        <v>5.8823529411764701</v>
      </c>
      <c r="I28" s="37">
        <f t="shared" si="2"/>
        <v>7.0588235294117645</v>
      </c>
      <c r="J28" s="37">
        <f t="shared" si="3"/>
        <v>-1.1764705882352942</v>
      </c>
    </row>
    <row r="29" spans="1:10" ht="12.75" customHeight="1" x14ac:dyDescent="0.2">
      <c r="A29" s="34" t="s">
        <v>155</v>
      </c>
      <c r="B29" s="35">
        <v>92</v>
      </c>
      <c r="C29" s="35">
        <v>89</v>
      </c>
      <c r="D29" s="35">
        <v>3</v>
      </c>
      <c r="E29" s="35">
        <v>11</v>
      </c>
      <c r="F29" s="35">
        <v>10</v>
      </c>
      <c r="G29" s="36">
        <f t="shared" si="0"/>
        <v>-7</v>
      </c>
      <c r="H29" s="37">
        <f t="shared" si="1"/>
        <v>3.0303030303030303</v>
      </c>
      <c r="I29" s="37">
        <f t="shared" si="2"/>
        <v>10.1010101010101</v>
      </c>
      <c r="J29" s="37">
        <f t="shared" si="3"/>
        <v>-7.0707070707070701</v>
      </c>
    </row>
    <row r="30" spans="1:10" ht="12.75" customHeight="1" x14ac:dyDescent="0.2">
      <c r="A30" s="34" t="s">
        <v>156</v>
      </c>
      <c r="B30" s="35">
        <v>74</v>
      </c>
      <c r="C30" s="35">
        <v>73</v>
      </c>
      <c r="D30" s="35">
        <v>8</v>
      </c>
      <c r="E30" s="35">
        <v>11</v>
      </c>
      <c r="F30" s="35">
        <v>11</v>
      </c>
      <c r="G30" s="36">
        <f t="shared" si="0"/>
        <v>-3</v>
      </c>
      <c r="H30" s="37">
        <f t="shared" si="1"/>
        <v>10.38961038961039</v>
      </c>
      <c r="I30" s="37">
        <f t="shared" si="2"/>
        <v>14.285714285714285</v>
      </c>
      <c r="J30" s="37">
        <f t="shared" si="3"/>
        <v>-3.8961038961038961</v>
      </c>
    </row>
    <row r="31" spans="1:10" ht="12.75" customHeight="1" x14ac:dyDescent="0.2">
      <c r="A31" s="34" t="s">
        <v>157</v>
      </c>
      <c r="B31" s="35">
        <v>246</v>
      </c>
      <c r="C31" s="35">
        <v>233</v>
      </c>
      <c r="D31" s="35">
        <v>19</v>
      </c>
      <c r="E31" s="35">
        <v>17</v>
      </c>
      <c r="F31" s="35">
        <v>17</v>
      </c>
      <c r="G31" s="36">
        <f t="shared" si="0"/>
        <v>2</v>
      </c>
      <c r="H31" s="37">
        <f t="shared" si="1"/>
        <v>7.7868852459016393</v>
      </c>
      <c r="I31" s="37">
        <f t="shared" si="2"/>
        <v>6.9672131147540979</v>
      </c>
      <c r="J31" s="37">
        <f t="shared" si="3"/>
        <v>0.81967213114754101</v>
      </c>
    </row>
    <row r="32" spans="1:10" ht="12.75" customHeight="1" x14ac:dyDescent="0.2">
      <c r="A32" s="34" t="s">
        <v>158</v>
      </c>
      <c r="B32" s="35">
        <v>57</v>
      </c>
      <c r="C32" s="35">
        <v>55</v>
      </c>
      <c r="D32" s="35">
        <v>6</v>
      </c>
      <c r="E32" s="35">
        <v>7</v>
      </c>
      <c r="F32" s="35">
        <v>7</v>
      </c>
      <c r="G32" s="36">
        <f t="shared" si="0"/>
        <v>-1</v>
      </c>
      <c r="H32" s="37">
        <f t="shared" si="1"/>
        <v>10.344827586206897</v>
      </c>
      <c r="I32" s="37">
        <f t="shared" si="2"/>
        <v>12.068965517241379</v>
      </c>
      <c r="J32" s="37">
        <f t="shared" si="3"/>
        <v>-1.7241379310344827</v>
      </c>
    </row>
    <row r="33" spans="1:10" ht="12.75" customHeight="1" x14ac:dyDescent="0.2">
      <c r="A33" s="34" t="s">
        <v>159</v>
      </c>
      <c r="B33" s="35">
        <v>99</v>
      </c>
      <c r="C33" s="35">
        <v>93</v>
      </c>
      <c r="D33" s="35">
        <v>7</v>
      </c>
      <c r="E33" s="35">
        <v>4</v>
      </c>
      <c r="F33" s="35">
        <v>3</v>
      </c>
      <c r="G33" s="36">
        <f t="shared" si="0"/>
        <v>4</v>
      </c>
      <c r="H33" s="37">
        <f t="shared" si="1"/>
        <v>7.3684210526315779</v>
      </c>
      <c r="I33" s="37">
        <f t="shared" si="2"/>
        <v>3.1578947368421053</v>
      </c>
      <c r="J33" s="37">
        <f t="shared" si="3"/>
        <v>4.2105263157894735</v>
      </c>
    </row>
    <row r="34" spans="1:10" ht="12.75" customHeight="1" x14ac:dyDescent="0.2">
      <c r="A34" s="34" t="s">
        <v>160</v>
      </c>
      <c r="B34" s="35">
        <v>740</v>
      </c>
      <c r="C34" s="35">
        <v>694</v>
      </c>
      <c r="D34" s="35">
        <v>31</v>
      </c>
      <c r="E34" s="35">
        <v>47</v>
      </c>
      <c r="F34" s="35">
        <v>43</v>
      </c>
      <c r="G34" s="36">
        <f t="shared" si="0"/>
        <v>-12</v>
      </c>
      <c r="H34" s="37">
        <f t="shared" si="1"/>
        <v>4.1223404255319149</v>
      </c>
      <c r="I34" s="37">
        <f t="shared" si="2"/>
        <v>5.7180851063829783</v>
      </c>
      <c r="J34" s="37">
        <f t="shared" si="3"/>
        <v>-1.5957446808510638</v>
      </c>
    </row>
    <row r="35" spans="1:10" ht="12.75" customHeight="1" x14ac:dyDescent="0.2">
      <c r="A35" s="34" t="s">
        <v>161</v>
      </c>
      <c r="B35" s="35">
        <v>557</v>
      </c>
      <c r="C35" s="35">
        <v>526</v>
      </c>
      <c r="D35" s="35">
        <v>35</v>
      </c>
      <c r="E35" s="35">
        <v>44</v>
      </c>
      <c r="F35" s="35">
        <v>42</v>
      </c>
      <c r="G35" s="36">
        <f t="shared" si="0"/>
        <v>-7</v>
      </c>
      <c r="H35" s="37">
        <f t="shared" si="1"/>
        <v>6.205673758865248</v>
      </c>
      <c r="I35" s="37">
        <f t="shared" si="2"/>
        <v>7.4468085106382977</v>
      </c>
      <c r="J35" s="37">
        <f t="shared" si="3"/>
        <v>-1.2411347517730498</v>
      </c>
    </row>
    <row r="36" spans="1:10" ht="12.75" customHeight="1" x14ac:dyDescent="0.2">
      <c r="A36" s="34" t="s">
        <v>162</v>
      </c>
      <c r="B36" s="35">
        <v>553</v>
      </c>
      <c r="C36" s="35">
        <v>520</v>
      </c>
      <c r="D36" s="35">
        <v>36</v>
      </c>
      <c r="E36" s="35">
        <v>43</v>
      </c>
      <c r="F36" s="35">
        <v>40</v>
      </c>
      <c r="G36" s="36">
        <f t="shared" si="0"/>
        <v>-4</v>
      </c>
      <c r="H36" s="37">
        <f t="shared" si="1"/>
        <v>6.4631956912028716</v>
      </c>
      <c r="I36" s="37">
        <f t="shared" si="2"/>
        <v>7.1813285457809695</v>
      </c>
      <c r="J36" s="37">
        <f t="shared" si="3"/>
        <v>-0.71813285457809695</v>
      </c>
    </row>
    <row r="37" spans="1:10" ht="12.75" customHeight="1" x14ac:dyDescent="0.2">
      <c r="A37" s="34" t="s">
        <v>163</v>
      </c>
      <c r="B37" s="35">
        <v>20</v>
      </c>
      <c r="C37" s="35">
        <v>19</v>
      </c>
      <c r="D37" s="35">
        <v>1</v>
      </c>
      <c r="E37" s="35">
        <v>0</v>
      </c>
      <c r="F37" s="35">
        <v>0</v>
      </c>
      <c r="G37" s="36">
        <f t="shared" ref="G37:G68" si="4">D37-F37</f>
        <v>1</v>
      </c>
      <c r="H37" s="37">
        <f t="shared" ref="H37:H68" si="5">D37/(B37-D37+F37)*100</f>
        <v>5.2631578947368416</v>
      </c>
      <c r="I37" s="37">
        <f t="shared" ref="I37:I68" si="6">F37/(B37-D37+F37)*100</f>
        <v>0</v>
      </c>
      <c r="J37" s="37">
        <f t="shared" ref="J37:J68" si="7">G37/(B37-D37+F37)*100</f>
        <v>5.2631578947368416</v>
      </c>
    </row>
    <row r="38" spans="1:10" ht="12.75" customHeight="1" x14ac:dyDescent="0.2">
      <c r="A38" s="34" t="s">
        <v>164</v>
      </c>
      <c r="B38" s="35">
        <v>27</v>
      </c>
      <c r="C38" s="35">
        <v>26</v>
      </c>
      <c r="D38" s="35">
        <v>0</v>
      </c>
      <c r="E38" s="35">
        <v>3</v>
      </c>
      <c r="F38" s="35">
        <v>3</v>
      </c>
      <c r="G38" s="36">
        <f t="shared" si="4"/>
        <v>-3</v>
      </c>
      <c r="H38" s="37">
        <f t="shared" si="5"/>
        <v>0</v>
      </c>
      <c r="I38" s="37">
        <f t="shared" si="6"/>
        <v>10</v>
      </c>
      <c r="J38" s="37">
        <f t="shared" si="7"/>
        <v>-10</v>
      </c>
    </row>
    <row r="39" spans="1:10" ht="12.75" customHeight="1" x14ac:dyDescent="0.2">
      <c r="A39" s="34" t="s">
        <v>165</v>
      </c>
      <c r="B39" s="35">
        <v>125</v>
      </c>
      <c r="C39" s="35">
        <v>121</v>
      </c>
      <c r="D39" s="35">
        <v>4</v>
      </c>
      <c r="E39" s="35">
        <v>4</v>
      </c>
      <c r="F39" s="35">
        <v>4</v>
      </c>
      <c r="G39" s="36">
        <f t="shared" si="4"/>
        <v>0</v>
      </c>
      <c r="H39" s="37">
        <f t="shared" si="5"/>
        <v>3.2</v>
      </c>
      <c r="I39" s="37">
        <f t="shared" si="6"/>
        <v>3.2</v>
      </c>
      <c r="J39" s="37">
        <f t="shared" si="7"/>
        <v>0</v>
      </c>
    </row>
    <row r="40" spans="1:10" ht="12.75" customHeight="1" x14ac:dyDescent="0.2">
      <c r="A40" s="34" t="s">
        <v>166</v>
      </c>
      <c r="B40" s="35">
        <v>4625</v>
      </c>
      <c r="C40" s="35">
        <v>4313</v>
      </c>
      <c r="D40" s="35">
        <v>414</v>
      </c>
      <c r="E40" s="35">
        <v>324</v>
      </c>
      <c r="F40" s="35">
        <v>304</v>
      </c>
      <c r="G40" s="36">
        <f t="shared" si="4"/>
        <v>110</v>
      </c>
      <c r="H40" s="37">
        <f t="shared" si="5"/>
        <v>9.1694352159468444</v>
      </c>
      <c r="I40" s="37">
        <f t="shared" si="6"/>
        <v>6.7331118493909186</v>
      </c>
      <c r="J40" s="37">
        <f t="shared" si="7"/>
        <v>2.436323366555925</v>
      </c>
    </row>
    <row r="41" spans="1:10" ht="12.75" customHeight="1" x14ac:dyDescent="0.2">
      <c r="A41" s="34" t="s">
        <v>167</v>
      </c>
      <c r="B41" s="35">
        <v>215</v>
      </c>
      <c r="C41" s="35">
        <v>208</v>
      </c>
      <c r="D41" s="35">
        <v>8</v>
      </c>
      <c r="E41" s="35">
        <v>20</v>
      </c>
      <c r="F41" s="35">
        <v>17</v>
      </c>
      <c r="G41" s="36">
        <f t="shared" si="4"/>
        <v>-9</v>
      </c>
      <c r="H41" s="37">
        <f t="shared" si="5"/>
        <v>3.5714285714285712</v>
      </c>
      <c r="I41" s="37">
        <f t="shared" si="6"/>
        <v>7.5892857142857135</v>
      </c>
      <c r="J41" s="37">
        <f t="shared" si="7"/>
        <v>-4.0178571428571432</v>
      </c>
    </row>
    <row r="42" spans="1:10" ht="12.75" customHeight="1" x14ac:dyDescent="0.2">
      <c r="A42" s="34" t="s">
        <v>168</v>
      </c>
      <c r="B42" s="35">
        <v>403</v>
      </c>
      <c r="C42" s="35">
        <v>393</v>
      </c>
      <c r="D42" s="35">
        <v>21</v>
      </c>
      <c r="E42" s="35">
        <v>24</v>
      </c>
      <c r="F42" s="35">
        <v>23</v>
      </c>
      <c r="G42" s="36">
        <f t="shared" si="4"/>
        <v>-2</v>
      </c>
      <c r="H42" s="37">
        <f t="shared" si="5"/>
        <v>5.1851851851851851</v>
      </c>
      <c r="I42" s="37">
        <f t="shared" si="6"/>
        <v>5.6790123456790127</v>
      </c>
      <c r="J42" s="37">
        <f t="shared" si="7"/>
        <v>-0.49382716049382713</v>
      </c>
    </row>
    <row r="43" spans="1:10" ht="12.75" customHeight="1" x14ac:dyDescent="0.2">
      <c r="A43" s="34" t="s">
        <v>169</v>
      </c>
      <c r="B43" s="35">
        <v>247</v>
      </c>
      <c r="C43" s="35">
        <v>240</v>
      </c>
      <c r="D43" s="35">
        <v>8</v>
      </c>
      <c r="E43" s="35">
        <v>12</v>
      </c>
      <c r="F43" s="35">
        <v>11</v>
      </c>
      <c r="G43" s="36">
        <f t="shared" si="4"/>
        <v>-3</v>
      </c>
      <c r="H43" s="37">
        <f t="shared" si="5"/>
        <v>3.2</v>
      </c>
      <c r="I43" s="37">
        <f t="shared" si="6"/>
        <v>4.3999999999999995</v>
      </c>
      <c r="J43" s="37">
        <f t="shared" si="7"/>
        <v>-1.2</v>
      </c>
    </row>
    <row r="44" spans="1:10" ht="12.75" customHeight="1" x14ac:dyDescent="0.2">
      <c r="A44" s="34" t="s">
        <v>170</v>
      </c>
      <c r="B44" s="35">
        <v>564</v>
      </c>
      <c r="C44" s="35">
        <v>520</v>
      </c>
      <c r="D44" s="35">
        <v>28</v>
      </c>
      <c r="E44" s="35">
        <v>47</v>
      </c>
      <c r="F44" s="35">
        <v>45</v>
      </c>
      <c r="G44" s="36">
        <f t="shared" si="4"/>
        <v>-17</v>
      </c>
      <c r="H44" s="37">
        <f t="shared" si="5"/>
        <v>4.8192771084337354</v>
      </c>
      <c r="I44" s="37">
        <f t="shared" si="6"/>
        <v>7.7452667814113596</v>
      </c>
      <c r="J44" s="37">
        <f t="shared" si="7"/>
        <v>-2.9259896729776247</v>
      </c>
    </row>
    <row r="45" spans="1:10" ht="12.75" customHeight="1" x14ac:dyDescent="0.2">
      <c r="A45" s="34" t="s">
        <v>171</v>
      </c>
      <c r="B45" s="35">
        <v>261</v>
      </c>
      <c r="C45" s="35">
        <v>251</v>
      </c>
      <c r="D45" s="35">
        <v>15</v>
      </c>
      <c r="E45" s="35">
        <v>18</v>
      </c>
      <c r="F45" s="35">
        <v>18</v>
      </c>
      <c r="G45" s="36">
        <f t="shared" si="4"/>
        <v>-3</v>
      </c>
      <c r="H45" s="37">
        <f t="shared" si="5"/>
        <v>5.6818181818181817</v>
      </c>
      <c r="I45" s="37">
        <f t="shared" si="6"/>
        <v>6.8181818181818175</v>
      </c>
      <c r="J45" s="37">
        <f t="shared" si="7"/>
        <v>-1.1363636363636365</v>
      </c>
    </row>
    <row r="46" spans="1:10" ht="12.75" customHeight="1" x14ac:dyDescent="0.2">
      <c r="A46" s="34" t="s">
        <v>172</v>
      </c>
      <c r="B46" s="35">
        <v>29</v>
      </c>
      <c r="C46" s="35">
        <v>26</v>
      </c>
      <c r="D46" s="35">
        <v>2</v>
      </c>
      <c r="E46" s="35">
        <v>1</v>
      </c>
      <c r="F46" s="35">
        <v>1</v>
      </c>
      <c r="G46" s="36">
        <f t="shared" si="4"/>
        <v>1</v>
      </c>
      <c r="H46" s="37">
        <f t="shared" si="5"/>
        <v>7.1428571428571423</v>
      </c>
      <c r="I46" s="37">
        <f t="shared" si="6"/>
        <v>3.5714285714285712</v>
      </c>
      <c r="J46" s="37">
        <f t="shared" si="7"/>
        <v>3.5714285714285712</v>
      </c>
    </row>
    <row r="47" spans="1:10" ht="12.75" customHeight="1" x14ac:dyDescent="0.2">
      <c r="A47" s="34" t="s">
        <v>173</v>
      </c>
      <c r="B47" s="35">
        <v>278</v>
      </c>
      <c r="C47" s="35">
        <v>264</v>
      </c>
      <c r="D47" s="35">
        <v>12</v>
      </c>
      <c r="E47" s="35">
        <v>19</v>
      </c>
      <c r="F47" s="35">
        <v>18</v>
      </c>
      <c r="G47" s="36">
        <f t="shared" si="4"/>
        <v>-6</v>
      </c>
      <c r="H47" s="37">
        <f t="shared" si="5"/>
        <v>4.225352112676056</v>
      </c>
      <c r="I47" s="37">
        <f t="shared" si="6"/>
        <v>6.3380281690140841</v>
      </c>
      <c r="J47" s="37">
        <f t="shared" si="7"/>
        <v>-2.112676056338028</v>
      </c>
    </row>
    <row r="48" spans="1:10" ht="12.75" customHeight="1" x14ac:dyDescent="0.2">
      <c r="A48" s="34" t="s">
        <v>174</v>
      </c>
      <c r="B48" s="35">
        <v>271</v>
      </c>
      <c r="C48" s="35">
        <v>250</v>
      </c>
      <c r="D48" s="35">
        <v>16</v>
      </c>
      <c r="E48" s="35">
        <v>20</v>
      </c>
      <c r="F48" s="35">
        <v>20</v>
      </c>
      <c r="G48" s="36">
        <f t="shared" si="4"/>
        <v>-4</v>
      </c>
      <c r="H48" s="37">
        <f t="shared" si="5"/>
        <v>5.8181818181818183</v>
      </c>
      <c r="I48" s="37">
        <f t="shared" si="6"/>
        <v>7.2727272727272725</v>
      </c>
      <c r="J48" s="37">
        <f t="shared" si="7"/>
        <v>-1.4545454545454546</v>
      </c>
    </row>
    <row r="49" spans="1:10" ht="12.75" customHeight="1" x14ac:dyDescent="0.2">
      <c r="A49" s="34" t="s">
        <v>175</v>
      </c>
      <c r="B49" s="35">
        <v>167</v>
      </c>
      <c r="C49" s="35">
        <v>159</v>
      </c>
      <c r="D49" s="35">
        <v>9</v>
      </c>
      <c r="E49" s="35">
        <v>17</v>
      </c>
      <c r="F49" s="35">
        <v>17</v>
      </c>
      <c r="G49" s="36">
        <f t="shared" si="4"/>
        <v>-8</v>
      </c>
      <c r="H49" s="37">
        <f t="shared" si="5"/>
        <v>5.1428571428571423</v>
      </c>
      <c r="I49" s="37">
        <f t="shared" si="6"/>
        <v>9.7142857142857135</v>
      </c>
      <c r="J49" s="37">
        <f t="shared" si="7"/>
        <v>-4.5714285714285712</v>
      </c>
    </row>
    <row r="50" spans="1:10" ht="12.75" customHeight="1" x14ac:dyDescent="0.2">
      <c r="A50" s="34" t="s">
        <v>176</v>
      </c>
      <c r="B50" s="35">
        <v>61</v>
      </c>
      <c r="C50" s="35">
        <v>58</v>
      </c>
      <c r="D50" s="35">
        <v>3</v>
      </c>
      <c r="E50" s="35">
        <v>4</v>
      </c>
      <c r="F50" s="35">
        <v>4</v>
      </c>
      <c r="G50" s="36">
        <f t="shared" si="4"/>
        <v>-1</v>
      </c>
      <c r="H50" s="37">
        <f t="shared" si="5"/>
        <v>4.838709677419355</v>
      </c>
      <c r="I50" s="37">
        <f t="shared" si="6"/>
        <v>6.4516129032258061</v>
      </c>
      <c r="J50" s="37">
        <f t="shared" si="7"/>
        <v>-1.6129032258064515</v>
      </c>
    </row>
    <row r="51" spans="1:10" ht="12.75" customHeight="1" x14ac:dyDescent="0.2">
      <c r="A51" s="34" t="s">
        <v>177</v>
      </c>
      <c r="B51" s="35">
        <v>71</v>
      </c>
      <c r="C51" s="35">
        <v>67</v>
      </c>
      <c r="D51" s="35">
        <v>4</v>
      </c>
      <c r="E51" s="35">
        <v>7</v>
      </c>
      <c r="F51" s="35">
        <v>7</v>
      </c>
      <c r="G51" s="36">
        <f t="shared" si="4"/>
        <v>-3</v>
      </c>
      <c r="H51" s="37">
        <f t="shared" si="5"/>
        <v>5.4054054054054053</v>
      </c>
      <c r="I51" s="37">
        <f t="shared" si="6"/>
        <v>9.4594594594594597</v>
      </c>
      <c r="J51" s="37">
        <f t="shared" si="7"/>
        <v>-4.0540540540540544</v>
      </c>
    </row>
    <row r="52" spans="1:10" ht="12.75" customHeight="1" x14ac:dyDescent="0.2">
      <c r="A52" s="34" t="s">
        <v>178</v>
      </c>
      <c r="B52" s="35">
        <v>70</v>
      </c>
      <c r="C52" s="35">
        <v>70</v>
      </c>
      <c r="D52" s="35">
        <v>3</v>
      </c>
      <c r="E52" s="35">
        <v>4</v>
      </c>
      <c r="F52" s="35">
        <v>4</v>
      </c>
      <c r="G52" s="36">
        <f t="shared" si="4"/>
        <v>-1</v>
      </c>
      <c r="H52" s="37">
        <f t="shared" si="5"/>
        <v>4.225352112676056</v>
      </c>
      <c r="I52" s="37">
        <f t="shared" si="6"/>
        <v>5.6338028169014089</v>
      </c>
      <c r="J52" s="37">
        <f t="shared" si="7"/>
        <v>-1.4084507042253522</v>
      </c>
    </row>
    <row r="53" spans="1:10" ht="12.75" customHeight="1" x14ac:dyDescent="0.2">
      <c r="A53" s="34" t="s">
        <v>179</v>
      </c>
      <c r="B53" s="35">
        <v>361</v>
      </c>
      <c r="C53" s="35">
        <v>341</v>
      </c>
      <c r="D53" s="35">
        <v>36</v>
      </c>
      <c r="E53" s="35">
        <v>25</v>
      </c>
      <c r="F53" s="35">
        <v>23</v>
      </c>
      <c r="G53" s="36">
        <f t="shared" si="4"/>
        <v>13</v>
      </c>
      <c r="H53" s="37">
        <f t="shared" si="5"/>
        <v>10.344827586206897</v>
      </c>
      <c r="I53" s="37">
        <f t="shared" si="6"/>
        <v>6.6091954022988508</v>
      </c>
      <c r="J53" s="37">
        <f t="shared" si="7"/>
        <v>3.7356321839080464</v>
      </c>
    </row>
    <row r="54" spans="1:10" ht="12.75" customHeight="1" x14ac:dyDescent="0.2">
      <c r="A54" s="34" t="s">
        <v>180</v>
      </c>
      <c r="B54" s="35">
        <v>59</v>
      </c>
      <c r="C54" s="35">
        <v>58</v>
      </c>
      <c r="D54" s="35">
        <v>6</v>
      </c>
      <c r="E54" s="35">
        <v>6</v>
      </c>
      <c r="F54" s="35">
        <v>6</v>
      </c>
      <c r="G54" s="36">
        <f t="shared" si="4"/>
        <v>0</v>
      </c>
      <c r="H54" s="37">
        <f t="shared" si="5"/>
        <v>10.16949152542373</v>
      </c>
      <c r="I54" s="37">
        <f t="shared" si="6"/>
        <v>10.16949152542373</v>
      </c>
      <c r="J54" s="37">
        <f t="shared" si="7"/>
        <v>0</v>
      </c>
    </row>
    <row r="55" spans="1:10" ht="12.75" customHeight="1" x14ac:dyDescent="0.2">
      <c r="A55" s="34" t="s">
        <v>181</v>
      </c>
      <c r="B55" s="35">
        <v>81</v>
      </c>
      <c r="C55" s="35">
        <v>80</v>
      </c>
      <c r="D55" s="35">
        <v>3</v>
      </c>
      <c r="E55" s="35">
        <v>7</v>
      </c>
      <c r="F55" s="35">
        <v>7</v>
      </c>
      <c r="G55" s="36">
        <f t="shared" si="4"/>
        <v>-4</v>
      </c>
      <c r="H55" s="37">
        <f t="shared" si="5"/>
        <v>3.5294117647058822</v>
      </c>
      <c r="I55" s="37">
        <f t="shared" si="6"/>
        <v>8.235294117647058</v>
      </c>
      <c r="J55" s="37">
        <f t="shared" si="7"/>
        <v>-4.7058823529411766</v>
      </c>
    </row>
    <row r="56" spans="1:10" ht="12.75" customHeight="1" x14ac:dyDescent="0.2">
      <c r="A56" s="34" t="s">
        <v>182</v>
      </c>
      <c r="B56" s="35">
        <v>100</v>
      </c>
      <c r="C56" s="35">
        <v>97</v>
      </c>
      <c r="D56" s="35">
        <v>3</v>
      </c>
      <c r="E56" s="35">
        <v>5</v>
      </c>
      <c r="F56" s="35">
        <v>5</v>
      </c>
      <c r="G56" s="36">
        <f t="shared" si="4"/>
        <v>-2</v>
      </c>
      <c r="H56" s="37">
        <f t="shared" si="5"/>
        <v>2.9411764705882351</v>
      </c>
      <c r="I56" s="37">
        <f t="shared" si="6"/>
        <v>4.9019607843137258</v>
      </c>
      <c r="J56" s="37">
        <f t="shared" si="7"/>
        <v>-1.9607843137254901</v>
      </c>
    </row>
    <row r="57" spans="1:10" ht="12.75" customHeight="1" x14ac:dyDescent="0.2">
      <c r="A57" s="34" t="s">
        <v>183</v>
      </c>
      <c r="B57" s="35">
        <v>784</v>
      </c>
      <c r="C57" s="35">
        <v>737</v>
      </c>
      <c r="D57" s="35">
        <v>50</v>
      </c>
      <c r="E57" s="35">
        <v>66</v>
      </c>
      <c r="F57" s="35">
        <v>63</v>
      </c>
      <c r="G57" s="36">
        <f t="shared" si="4"/>
        <v>-13</v>
      </c>
      <c r="H57" s="37">
        <f t="shared" si="5"/>
        <v>6.2735257214554583</v>
      </c>
      <c r="I57" s="37">
        <f t="shared" si="6"/>
        <v>7.9046424090338769</v>
      </c>
      <c r="J57" s="37">
        <f t="shared" si="7"/>
        <v>-1.6311166875784191</v>
      </c>
    </row>
    <row r="58" spans="1:10" ht="12.75" customHeight="1" x14ac:dyDescent="0.2">
      <c r="A58" s="34" t="s">
        <v>184</v>
      </c>
      <c r="B58" s="35">
        <v>101</v>
      </c>
      <c r="C58" s="35">
        <v>98</v>
      </c>
      <c r="D58" s="35">
        <v>4</v>
      </c>
      <c r="E58" s="35">
        <v>9</v>
      </c>
      <c r="F58" s="35">
        <v>9</v>
      </c>
      <c r="G58" s="36">
        <f t="shared" si="4"/>
        <v>-5</v>
      </c>
      <c r="H58" s="37">
        <f t="shared" si="5"/>
        <v>3.7735849056603774</v>
      </c>
      <c r="I58" s="37">
        <f t="shared" si="6"/>
        <v>8.4905660377358494</v>
      </c>
      <c r="J58" s="37">
        <f t="shared" si="7"/>
        <v>-4.716981132075472</v>
      </c>
    </row>
    <row r="59" spans="1:10" ht="12.75" customHeight="1" x14ac:dyDescent="0.2">
      <c r="A59" s="34" t="s">
        <v>185</v>
      </c>
      <c r="B59" s="35">
        <v>52</v>
      </c>
      <c r="C59" s="35">
        <v>52</v>
      </c>
      <c r="D59" s="35">
        <v>5</v>
      </c>
      <c r="E59" s="35">
        <v>6</v>
      </c>
      <c r="F59" s="35">
        <v>5</v>
      </c>
      <c r="G59" s="36">
        <f t="shared" si="4"/>
        <v>0</v>
      </c>
      <c r="H59" s="37">
        <f t="shared" si="5"/>
        <v>9.6153846153846168</v>
      </c>
      <c r="I59" s="37">
        <f t="shared" si="6"/>
        <v>9.6153846153846168</v>
      </c>
      <c r="J59" s="37">
        <f t="shared" si="7"/>
        <v>0</v>
      </c>
    </row>
    <row r="60" spans="1:10" ht="12.75" customHeight="1" x14ac:dyDescent="0.2">
      <c r="A60" s="34" t="s">
        <v>186</v>
      </c>
      <c r="B60" s="35">
        <v>270</v>
      </c>
      <c r="C60" s="35">
        <v>258</v>
      </c>
      <c r="D60" s="35">
        <v>21</v>
      </c>
      <c r="E60" s="35">
        <v>22</v>
      </c>
      <c r="F60" s="35">
        <v>21</v>
      </c>
      <c r="G60" s="36">
        <f t="shared" si="4"/>
        <v>0</v>
      </c>
      <c r="H60" s="37">
        <f t="shared" si="5"/>
        <v>7.7777777777777777</v>
      </c>
      <c r="I60" s="37">
        <f t="shared" si="6"/>
        <v>7.7777777777777777</v>
      </c>
      <c r="J60" s="37">
        <f t="shared" si="7"/>
        <v>0</v>
      </c>
    </row>
    <row r="61" spans="1:10" ht="12.75" customHeight="1" x14ac:dyDescent="0.2">
      <c r="A61" s="34" t="s">
        <v>187</v>
      </c>
      <c r="B61" s="35">
        <v>43</v>
      </c>
      <c r="C61" s="35">
        <v>42</v>
      </c>
      <c r="D61" s="35">
        <v>0</v>
      </c>
      <c r="E61" s="35">
        <v>1</v>
      </c>
      <c r="F61" s="35">
        <v>1</v>
      </c>
      <c r="G61" s="36">
        <f t="shared" si="4"/>
        <v>-1</v>
      </c>
      <c r="H61" s="37">
        <f t="shared" si="5"/>
        <v>0</v>
      </c>
      <c r="I61" s="37">
        <f t="shared" si="6"/>
        <v>2.2727272727272729</v>
      </c>
      <c r="J61" s="37">
        <f t="shared" si="7"/>
        <v>-2.2727272727272729</v>
      </c>
    </row>
    <row r="62" spans="1:10" ht="12.75" customHeight="1" x14ac:dyDescent="0.2">
      <c r="A62" s="34" t="s">
        <v>188</v>
      </c>
      <c r="B62" s="35">
        <v>167</v>
      </c>
      <c r="C62" s="35">
        <v>159</v>
      </c>
      <c r="D62" s="35">
        <v>6</v>
      </c>
      <c r="E62" s="35">
        <v>16</v>
      </c>
      <c r="F62" s="35">
        <v>16</v>
      </c>
      <c r="G62" s="36">
        <f t="shared" si="4"/>
        <v>-10</v>
      </c>
      <c r="H62" s="37">
        <f t="shared" si="5"/>
        <v>3.3898305084745761</v>
      </c>
      <c r="I62" s="37">
        <f t="shared" si="6"/>
        <v>9.0395480225988702</v>
      </c>
      <c r="J62" s="37">
        <f t="shared" si="7"/>
        <v>-5.6497175141242941</v>
      </c>
    </row>
    <row r="63" spans="1:10" ht="12.75" customHeight="1" x14ac:dyDescent="0.2">
      <c r="A63" s="34" t="s">
        <v>189</v>
      </c>
      <c r="B63" s="35">
        <v>26</v>
      </c>
      <c r="C63" s="35">
        <v>25</v>
      </c>
      <c r="D63" s="35">
        <v>0</v>
      </c>
      <c r="E63" s="35">
        <v>1</v>
      </c>
      <c r="F63" s="35">
        <v>1</v>
      </c>
      <c r="G63" s="36">
        <f t="shared" si="4"/>
        <v>-1</v>
      </c>
      <c r="H63" s="37">
        <f t="shared" si="5"/>
        <v>0</v>
      </c>
      <c r="I63" s="37">
        <f t="shared" si="6"/>
        <v>3.7037037037037033</v>
      </c>
      <c r="J63" s="37">
        <f t="shared" si="7"/>
        <v>-3.7037037037037033</v>
      </c>
    </row>
    <row r="64" spans="1:10" ht="12.75" customHeight="1" x14ac:dyDescent="0.2">
      <c r="A64" s="34" t="s">
        <v>190</v>
      </c>
      <c r="B64" s="35">
        <v>231</v>
      </c>
      <c r="C64" s="35">
        <v>219</v>
      </c>
      <c r="D64" s="35">
        <v>12</v>
      </c>
      <c r="E64" s="35">
        <v>17</v>
      </c>
      <c r="F64" s="35">
        <v>17</v>
      </c>
      <c r="G64" s="36">
        <f t="shared" si="4"/>
        <v>-5</v>
      </c>
      <c r="H64" s="37">
        <f t="shared" si="5"/>
        <v>5.0847457627118651</v>
      </c>
      <c r="I64" s="37">
        <f t="shared" si="6"/>
        <v>7.2033898305084749</v>
      </c>
      <c r="J64" s="37">
        <f t="shared" si="7"/>
        <v>-2.1186440677966099</v>
      </c>
    </row>
    <row r="65" spans="1:10" ht="12.75" customHeight="1" x14ac:dyDescent="0.2">
      <c r="A65" s="34" t="s">
        <v>191</v>
      </c>
      <c r="B65" s="35">
        <v>33</v>
      </c>
      <c r="C65" s="35">
        <v>32</v>
      </c>
      <c r="D65" s="35">
        <v>2</v>
      </c>
      <c r="E65" s="35">
        <v>3</v>
      </c>
      <c r="F65" s="35">
        <v>3</v>
      </c>
      <c r="G65" s="36">
        <f t="shared" si="4"/>
        <v>-1</v>
      </c>
      <c r="H65" s="37">
        <f t="shared" si="5"/>
        <v>5.8823529411764701</v>
      </c>
      <c r="I65" s="37">
        <f t="shared" si="6"/>
        <v>8.8235294117647065</v>
      </c>
      <c r="J65" s="37">
        <f t="shared" si="7"/>
        <v>-2.9411764705882351</v>
      </c>
    </row>
    <row r="66" spans="1:10" ht="12.75" customHeight="1" x14ac:dyDescent="0.2">
      <c r="A66" s="34" t="s">
        <v>192</v>
      </c>
      <c r="B66" s="35">
        <v>196</v>
      </c>
      <c r="C66" s="35">
        <v>192</v>
      </c>
      <c r="D66" s="35">
        <v>10</v>
      </c>
      <c r="E66" s="35">
        <v>12</v>
      </c>
      <c r="F66" s="35">
        <v>12</v>
      </c>
      <c r="G66" s="36">
        <f t="shared" si="4"/>
        <v>-2</v>
      </c>
      <c r="H66" s="37">
        <f t="shared" si="5"/>
        <v>5.0505050505050502</v>
      </c>
      <c r="I66" s="37">
        <f t="shared" si="6"/>
        <v>6.0606060606060606</v>
      </c>
      <c r="J66" s="37">
        <f t="shared" si="7"/>
        <v>-1.0101010101010102</v>
      </c>
    </row>
    <row r="67" spans="1:10" ht="12.75" customHeight="1" x14ac:dyDescent="0.2">
      <c r="A67" s="34" t="s">
        <v>193</v>
      </c>
      <c r="B67" s="35">
        <v>249</v>
      </c>
      <c r="C67" s="35">
        <v>244</v>
      </c>
      <c r="D67" s="35">
        <v>13</v>
      </c>
      <c r="E67" s="35">
        <v>13</v>
      </c>
      <c r="F67" s="35">
        <v>12</v>
      </c>
      <c r="G67" s="36">
        <f t="shared" si="4"/>
        <v>1</v>
      </c>
      <c r="H67" s="37">
        <f t="shared" si="5"/>
        <v>5.241935483870968</v>
      </c>
      <c r="I67" s="37">
        <f t="shared" si="6"/>
        <v>4.838709677419355</v>
      </c>
      <c r="J67" s="37">
        <f t="shared" si="7"/>
        <v>0.40322580645161288</v>
      </c>
    </row>
    <row r="68" spans="1:10" ht="12.75" customHeight="1" x14ac:dyDescent="0.2">
      <c r="A68" s="34" t="s">
        <v>194</v>
      </c>
      <c r="B68" s="35">
        <v>156</v>
      </c>
      <c r="C68" s="35">
        <v>148</v>
      </c>
      <c r="D68" s="35">
        <v>6</v>
      </c>
      <c r="E68" s="35">
        <v>9</v>
      </c>
      <c r="F68" s="35">
        <v>9</v>
      </c>
      <c r="G68" s="36">
        <f t="shared" si="4"/>
        <v>-3</v>
      </c>
      <c r="H68" s="37">
        <f t="shared" si="5"/>
        <v>3.7735849056603774</v>
      </c>
      <c r="I68" s="37">
        <f t="shared" si="6"/>
        <v>5.6603773584905666</v>
      </c>
      <c r="J68" s="37">
        <f t="shared" si="7"/>
        <v>-1.8867924528301887</v>
      </c>
    </row>
    <row r="69" spans="1:10" ht="12.75" customHeight="1" x14ac:dyDescent="0.2">
      <c r="A69" s="34" t="s">
        <v>195</v>
      </c>
      <c r="B69" s="35">
        <v>370</v>
      </c>
      <c r="C69" s="35">
        <v>351</v>
      </c>
      <c r="D69" s="35">
        <v>21</v>
      </c>
      <c r="E69" s="35">
        <v>33</v>
      </c>
      <c r="F69" s="35">
        <v>31</v>
      </c>
      <c r="G69" s="36">
        <f t="shared" ref="G69:G100" si="8">D69-F69</f>
        <v>-10</v>
      </c>
      <c r="H69" s="37">
        <f t="shared" ref="H69:H101" si="9">D69/(B69-D69+F69)*100</f>
        <v>5.5263157894736841</v>
      </c>
      <c r="I69" s="37">
        <f t="shared" ref="I69:I101" si="10">F69/(B69-D69+F69)*100</f>
        <v>8.1578947368421062</v>
      </c>
      <c r="J69" s="37">
        <f t="shared" ref="J69:J101" si="11">G69/(B69-D69+F69)*100</f>
        <v>-2.6315789473684208</v>
      </c>
    </row>
    <row r="70" spans="1:10" ht="12.75" customHeight="1" x14ac:dyDescent="0.2">
      <c r="A70" s="34" t="s">
        <v>196</v>
      </c>
      <c r="B70" s="35">
        <v>301</v>
      </c>
      <c r="C70" s="35">
        <v>290</v>
      </c>
      <c r="D70" s="35">
        <v>16</v>
      </c>
      <c r="E70" s="35">
        <v>27</v>
      </c>
      <c r="F70" s="35">
        <v>26</v>
      </c>
      <c r="G70" s="36">
        <f t="shared" si="8"/>
        <v>-10</v>
      </c>
      <c r="H70" s="37">
        <f t="shared" si="9"/>
        <v>5.144694533762058</v>
      </c>
      <c r="I70" s="37">
        <f t="shared" si="10"/>
        <v>8.360128617363344</v>
      </c>
      <c r="J70" s="37">
        <f t="shared" si="11"/>
        <v>-3.215434083601286</v>
      </c>
    </row>
    <row r="71" spans="1:10" ht="12.75" customHeight="1" x14ac:dyDescent="0.2">
      <c r="A71" s="34" t="s">
        <v>197</v>
      </c>
      <c r="B71" s="35">
        <v>169</v>
      </c>
      <c r="C71" s="35">
        <v>160</v>
      </c>
      <c r="D71" s="35">
        <v>8</v>
      </c>
      <c r="E71" s="35">
        <v>16</v>
      </c>
      <c r="F71" s="35">
        <v>16</v>
      </c>
      <c r="G71" s="36">
        <f t="shared" si="8"/>
        <v>-8</v>
      </c>
      <c r="H71" s="37">
        <f t="shared" si="9"/>
        <v>4.5197740112994351</v>
      </c>
      <c r="I71" s="37">
        <f t="shared" si="10"/>
        <v>9.0395480225988702</v>
      </c>
      <c r="J71" s="37">
        <f t="shared" si="11"/>
        <v>-4.5197740112994351</v>
      </c>
    </row>
    <row r="72" spans="1:10" ht="12.75" customHeight="1" x14ac:dyDescent="0.2">
      <c r="A72" s="34" t="s">
        <v>198</v>
      </c>
      <c r="B72" s="35">
        <v>106</v>
      </c>
      <c r="C72" s="35">
        <v>102</v>
      </c>
      <c r="D72" s="35">
        <v>0</v>
      </c>
      <c r="E72" s="35">
        <v>7</v>
      </c>
      <c r="F72" s="35">
        <v>7</v>
      </c>
      <c r="G72" s="36">
        <f t="shared" si="8"/>
        <v>-7</v>
      </c>
      <c r="H72" s="37">
        <f t="shared" si="9"/>
        <v>0</v>
      </c>
      <c r="I72" s="37">
        <f t="shared" si="10"/>
        <v>6.1946902654867255</v>
      </c>
      <c r="J72" s="37">
        <f t="shared" si="11"/>
        <v>-6.1946902654867255</v>
      </c>
    </row>
    <row r="73" spans="1:10" ht="12.75" customHeight="1" x14ac:dyDescent="0.2">
      <c r="A73" s="34" t="s">
        <v>199</v>
      </c>
      <c r="B73" s="35">
        <v>29</v>
      </c>
      <c r="C73" s="35">
        <v>27</v>
      </c>
      <c r="D73" s="35">
        <v>1</v>
      </c>
      <c r="E73" s="35">
        <v>2</v>
      </c>
      <c r="F73" s="35">
        <v>2</v>
      </c>
      <c r="G73" s="36">
        <f t="shared" si="8"/>
        <v>-1</v>
      </c>
      <c r="H73" s="37">
        <f t="shared" si="9"/>
        <v>3.3333333333333335</v>
      </c>
      <c r="I73" s="37">
        <f t="shared" si="10"/>
        <v>6.666666666666667</v>
      </c>
      <c r="J73" s="37">
        <f t="shared" si="11"/>
        <v>-3.3333333333333335</v>
      </c>
    </row>
    <row r="74" spans="1:10" ht="12.75" customHeight="1" x14ac:dyDescent="0.2">
      <c r="A74" s="34" t="s">
        <v>200</v>
      </c>
      <c r="B74" s="35">
        <v>311</v>
      </c>
      <c r="C74" s="35">
        <v>282</v>
      </c>
      <c r="D74" s="35">
        <v>19</v>
      </c>
      <c r="E74" s="35">
        <v>14</v>
      </c>
      <c r="F74" s="35">
        <v>14</v>
      </c>
      <c r="G74" s="36">
        <f t="shared" si="8"/>
        <v>5</v>
      </c>
      <c r="H74" s="37">
        <f t="shared" si="9"/>
        <v>6.2091503267973858</v>
      </c>
      <c r="I74" s="37">
        <f t="shared" si="10"/>
        <v>4.5751633986928102</v>
      </c>
      <c r="J74" s="37">
        <f t="shared" si="11"/>
        <v>1.6339869281045754</v>
      </c>
    </row>
    <row r="75" spans="1:10" ht="12.75" customHeight="1" x14ac:dyDescent="0.2">
      <c r="A75" s="34" t="s">
        <v>201</v>
      </c>
      <c r="B75" s="35">
        <v>136</v>
      </c>
      <c r="C75" s="35">
        <v>135</v>
      </c>
      <c r="D75" s="35">
        <v>16</v>
      </c>
      <c r="E75" s="35">
        <v>9</v>
      </c>
      <c r="F75" s="35">
        <v>9</v>
      </c>
      <c r="G75" s="36">
        <f t="shared" si="8"/>
        <v>7</v>
      </c>
      <c r="H75" s="37">
        <f t="shared" si="9"/>
        <v>12.403100775193799</v>
      </c>
      <c r="I75" s="37">
        <f t="shared" si="10"/>
        <v>6.9767441860465116</v>
      </c>
      <c r="J75" s="37">
        <f t="shared" si="11"/>
        <v>5.4263565891472867</v>
      </c>
    </row>
    <row r="76" spans="1:10" ht="12.75" customHeight="1" x14ac:dyDescent="0.2">
      <c r="A76" s="34" t="s">
        <v>202</v>
      </c>
      <c r="B76" s="35">
        <v>77</v>
      </c>
      <c r="C76" s="35">
        <v>75</v>
      </c>
      <c r="D76" s="35">
        <v>6</v>
      </c>
      <c r="E76" s="35">
        <v>5</v>
      </c>
      <c r="F76" s="35">
        <v>5</v>
      </c>
      <c r="G76" s="36">
        <f t="shared" si="8"/>
        <v>1</v>
      </c>
      <c r="H76" s="37">
        <f t="shared" si="9"/>
        <v>7.8947368421052628</v>
      </c>
      <c r="I76" s="37">
        <f t="shared" si="10"/>
        <v>6.5789473684210522</v>
      </c>
      <c r="J76" s="37">
        <f t="shared" si="11"/>
        <v>1.3157894736842104</v>
      </c>
    </row>
    <row r="77" spans="1:10" ht="12.75" customHeight="1" x14ac:dyDescent="0.2">
      <c r="A77" s="34" t="s">
        <v>203</v>
      </c>
      <c r="B77" s="35">
        <v>29</v>
      </c>
      <c r="C77" s="35">
        <v>27</v>
      </c>
      <c r="D77" s="35">
        <v>1</v>
      </c>
      <c r="E77" s="35">
        <v>1</v>
      </c>
      <c r="F77" s="35">
        <v>1</v>
      </c>
      <c r="G77" s="36">
        <f t="shared" si="8"/>
        <v>0</v>
      </c>
      <c r="H77" s="37">
        <f t="shared" si="9"/>
        <v>3.4482758620689653</v>
      </c>
      <c r="I77" s="37">
        <f t="shared" si="10"/>
        <v>3.4482758620689653</v>
      </c>
      <c r="J77" s="37">
        <f t="shared" si="11"/>
        <v>0</v>
      </c>
    </row>
    <row r="78" spans="1:10" ht="12.75" customHeight="1" x14ac:dyDescent="0.2">
      <c r="A78" s="34" t="s">
        <v>204</v>
      </c>
      <c r="B78" s="35">
        <v>140</v>
      </c>
      <c r="C78" s="35">
        <v>129</v>
      </c>
      <c r="D78" s="35">
        <v>9</v>
      </c>
      <c r="E78" s="35">
        <v>7</v>
      </c>
      <c r="F78" s="35">
        <v>7</v>
      </c>
      <c r="G78" s="36">
        <f t="shared" si="8"/>
        <v>2</v>
      </c>
      <c r="H78" s="37">
        <f t="shared" si="9"/>
        <v>6.5217391304347823</v>
      </c>
      <c r="I78" s="37">
        <f t="shared" si="10"/>
        <v>5.0724637681159424</v>
      </c>
      <c r="J78" s="37">
        <f t="shared" si="11"/>
        <v>1.4492753623188406</v>
      </c>
    </row>
    <row r="79" spans="1:10" ht="12.75" customHeight="1" x14ac:dyDescent="0.2">
      <c r="A79" s="34" t="s">
        <v>205</v>
      </c>
      <c r="B79" s="35">
        <v>46</v>
      </c>
      <c r="C79" s="35">
        <v>43</v>
      </c>
      <c r="D79" s="35">
        <v>3</v>
      </c>
      <c r="E79" s="35">
        <v>4</v>
      </c>
      <c r="F79" s="35">
        <v>4</v>
      </c>
      <c r="G79" s="36">
        <f t="shared" si="8"/>
        <v>-1</v>
      </c>
      <c r="H79" s="37">
        <f t="shared" si="9"/>
        <v>6.3829787234042552</v>
      </c>
      <c r="I79" s="37">
        <f t="shared" si="10"/>
        <v>8.5106382978723403</v>
      </c>
      <c r="J79" s="37">
        <f t="shared" si="11"/>
        <v>-2.1276595744680851</v>
      </c>
    </row>
    <row r="80" spans="1:10" ht="12.75" customHeight="1" x14ac:dyDescent="0.2">
      <c r="A80" s="34" t="s">
        <v>206</v>
      </c>
      <c r="B80" s="35">
        <v>134</v>
      </c>
      <c r="C80" s="35">
        <v>130</v>
      </c>
      <c r="D80" s="35">
        <v>5</v>
      </c>
      <c r="E80" s="35">
        <v>11</v>
      </c>
      <c r="F80" s="35">
        <v>11</v>
      </c>
      <c r="G80" s="36">
        <f t="shared" si="8"/>
        <v>-6</v>
      </c>
      <c r="H80" s="37">
        <f t="shared" si="9"/>
        <v>3.5714285714285712</v>
      </c>
      <c r="I80" s="37">
        <f t="shared" si="10"/>
        <v>7.8571428571428568</v>
      </c>
      <c r="J80" s="37">
        <f t="shared" si="11"/>
        <v>-4.2857142857142856</v>
      </c>
    </row>
    <row r="81" spans="1:10" ht="12.75" customHeight="1" x14ac:dyDescent="0.2">
      <c r="A81" s="34" t="s">
        <v>207</v>
      </c>
      <c r="B81" s="35">
        <v>49</v>
      </c>
      <c r="C81" s="35">
        <v>45</v>
      </c>
      <c r="D81" s="35">
        <v>4</v>
      </c>
      <c r="E81" s="35">
        <v>4</v>
      </c>
      <c r="F81" s="35">
        <v>4</v>
      </c>
      <c r="G81" s="36">
        <f t="shared" si="8"/>
        <v>0</v>
      </c>
      <c r="H81" s="37">
        <f t="shared" si="9"/>
        <v>8.1632653061224492</v>
      </c>
      <c r="I81" s="37">
        <f t="shared" si="10"/>
        <v>8.1632653061224492</v>
      </c>
      <c r="J81" s="37">
        <f t="shared" si="11"/>
        <v>0</v>
      </c>
    </row>
    <row r="82" spans="1:10" ht="12.75" customHeight="1" x14ac:dyDescent="0.2">
      <c r="A82" s="34" t="s">
        <v>208</v>
      </c>
      <c r="B82" s="35">
        <v>108</v>
      </c>
      <c r="C82" s="35">
        <v>105</v>
      </c>
      <c r="D82" s="35">
        <v>3</v>
      </c>
      <c r="E82" s="35">
        <v>6</v>
      </c>
      <c r="F82" s="35">
        <v>5</v>
      </c>
      <c r="G82" s="36">
        <f t="shared" si="8"/>
        <v>-2</v>
      </c>
      <c r="H82" s="37">
        <f t="shared" si="9"/>
        <v>2.7272727272727271</v>
      </c>
      <c r="I82" s="37">
        <f t="shared" si="10"/>
        <v>4.5454545454545459</v>
      </c>
      <c r="J82" s="37">
        <f t="shared" si="11"/>
        <v>-1.8181818181818181</v>
      </c>
    </row>
    <row r="83" spans="1:10" ht="12.75" customHeight="1" x14ac:dyDescent="0.2">
      <c r="A83" s="34" t="s">
        <v>209</v>
      </c>
      <c r="B83" s="35">
        <v>137</v>
      </c>
      <c r="C83" s="35">
        <v>128</v>
      </c>
      <c r="D83" s="35">
        <v>2</v>
      </c>
      <c r="E83" s="35">
        <v>5</v>
      </c>
      <c r="F83" s="35">
        <v>5</v>
      </c>
      <c r="G83" s="36">
        <f t="shared" si="8"/>
        <v>-3</v>
      </c>
      <c r="H83" s="37">
        <f t="shared" si="9"/>
        <v>1.4285714285714286</v>
      </c>
      <c r="I83" s="37">
        <f t="shared" si="10"/>
        <v>3.5714285714285712</v>
      </c>
      <c r="J83" s="37">
        <f t="shared" si="11"/>
        <v>-2.1428571428571428</v>
      </c>
    </row>
    <row r="84" spans="1:10" ht="12.75" customHeight="1" x14ac:dyDescent="0.2">
      <c r="A84" s="34" t="s">
        <v>210</v>
      </c>
      <c r="B84" s="35">
        <v>102</v>
      </c>
      <c r="C84" s="35">
        <v>99</v>
      </c>
      <c r="D84" s="35">
        <v>7</v>
      </c>
      <c r="E84" s="35">
        <v>5</v>
      </c>
      <c r="F84" s="35">
        <v>4</v>
      </c>
      <c r="G84" s="36">
        <f t="shared" si="8"/>
        <v>3</v>
      </c>
      <c r="H84" s="37">
        <f t="shared" si="9"/>
        <v>7.0707070707070701</v>
      </c>
      <c r="I84" s="37">
        <f t="shared" si="10"/>
        <v>4.0404040404040407</v>
      </c>
      <c r="J84" s="37">
        <f t="shared" si="11"/>
        <v>3.0303030303030303</v>
      </c>
    </row>
    <row r="85" spans="1:10" ht="12.75" customHeight="1" x14ac:dyDescent="0.2">
      <c r="A85" s="34" t="s">
        <v>211</v>
      </c>
      <c r="B85" s="35">
        <v>125</v>
      </c>
      <c r="C85" s="35">
        <v>122</v>
      </c>
      <c r="D85" s="35">
        <v>6</v>
      </c>
      <c r="E85" s="35">
        <v>8</v>
      </c>
      <c r="F85" s="35">
        <v>8</v>
      </c>
      <c r="G85" s="36">
        <f t="shared" si="8"/>
        <v>-2</v>
      </c>
      <c r="H85" s="37">
        <f t="shared" si="9"/>
        <v>4.7244094488188972</v>
      </c>
      <c r="I85" s="37">
        <f t="shared" si="10"/>
        <v>6.2992125984251963</v>
      </c>
      <c r="J85" s="37">
        <f t="shared" si="11"/>
        <v>-1.5748031496062991</v>
      </c>
    </row>
    <row r="86" spans="1:10" ht="12.75" customHeight="1" x14ac:dyDescent="0.2">
      <c r="A86" s="34" t="s">
        <v>212</v>
      </c>
      <c r="B86" s="35">
        <v>352</v>
      </c>
      <c r="C86" s="35">
        <v>331</v>
      </c>
      <c r="D86" s="35">
        <v>13</v>
      </c>
      <c r="E86" s="35">
        <v>22</v>
      </c>
      <c r="F86" s="35">
        <v>21</v>
      </c>
      <c r="G86" s="36">
        <f t="shared" si="8"/>
        <v>-8</v>
      </c>
      <c r="H86" s="37">
        <f t="shared" si="9"/>
        <v>3.6111111111111107</v>
      </c>
      <c r="I86" s="37">
        <f t="shared" si="10"/>
        <v>5.833333333333333</v>
      </c>
      <c r="J86" s="37">
        <f t="shared" si="11"/>
        <v>-2.2222222222222223</v>
      </c>
    </row>
    <row r="87" spans="1:10" ht="12.75" customHeight="1" x14ac:dyDescent="0.2">
      <c r="A87" s="34" t="s">
        <v>213</v>
      </c>
      <c r="B87" s="35">
        <v>39</v>
      </c>
      <c r="C87" s="35">
        <v>39</v>
      </c>
      <c r="D87" s="35">
        <v>1</v>
      </c>
      <c r="E87" s="35">
        <v>4</v>
      </c>
      <c r="F87" s="35">
        <v>4</v>
      </c>
      <c r="G87" s="36">
        <f t="shared" si="8"/>
        <v>-3</v>
      </c>
      <c r="H87" s="37">
        <f t="shared" si="9"/>
        <v>2.3809523809523809</v>
      </c>
      <c r="I87" s="37">
        <f t="shared" si="10"/>
        <v>9.5238095238095237</v>
      </c>
      <c r="J87" s="37">
        <f t="shared" si="11"/>
        <v>-7.1428571428571423</v>
      </c>
    </row>
    <row r="88" spans="1:10" ht="12.75" customHeight="1" x14ac:dyDescent="0.2">
      <c r="A88" s="34" t="s">
        <v>214</v>
      </c>
      <c r="B88" s="35">
        <v>105</v>
      </c>
      <c r="C88" s="35">
        <v>103</v>
      </c>
      <c r="D88" s="35">
        <v>2</v>
      </c>
      <c r="E88" s="35">
        <v>6</v>
      </c>
      <c r="F88" s="35">
        <v>6</v>
      </c>
      <c r="G88" s="36">
        <f t="shared" si="8"/>
        <v>-4</v>
      </c>
      <c r="H88" s="37">
        <f t="shared" si="9"/>
        <v>1.834862385321101</v>
      </c>
      <c r="I88" s="37">
        <f t="shared" si="10"/>
        <v>5.5045871559633035</v>
      </c>
      <c r="J88" s="37">
        <f t="shared" si="11"/>
        <v>-3.669724770642202</v>
      </c>
    </row>
    <row r="89" spans="1:10" ht="12.75" customHeight="1" x14ac:dyDescent="0.2">
      <c r="A89" s="34" t="s">
        <v>215</v>
      </c>
      <c r="B89" s="35">
        <v>53</v>
      </c>
      <c r="C89" s="35">
        <v>51</v>
      </c>
      <c r="D89" s="35">
        <v>0</v>
      </c>
      <c r="E89" s="35">
        <v>4</v>
      </c>
      <c r="F89" s="35">
        <v>4</v>
      </c>
      <c r="G89" s="36">
        <f t="shared" si="8"/>
        <v>-4</v>
      </c>
      <c r="H89" s="37">
        <f t="shared" si="9"/>
        <v>0</v>
      </c>
      <c r="I89" s="37">
        <f t="shared" si="10"/>
        <v>7.0175438596491224</v>
      </c>
      <c r="J89" s="37">
        <f t="shared" si="11"/>
        <v>-7.0175438596491224</v>
      </c>
    </row>
    <row r="90" spans="1:10" ht="12.75" customHeight="1" x14ac:dyDescent="0.2">
      <c r="A90" s="34" t="s">
        <v>216</v>
      </c>
      <c r="B90" s="35">
        <v>318</v>
      </c>
      <c r="C90" s="35">
        <v>304</v>
      </c>
      <c r="D90" s="35">
        <v>16</v>
      </c>
      <c r="E90" s="35">
        <v>14</v>
      </c>
      <c r="F90" s="35">
        <v>13</v>
      </c>
      <c r="G90" s="36">
        <f t="shared" si="8"/>
        <v>3</v>
      </c>
      <c r="H90" s="37">
        <f t="shared" si="9"/>
        <v>5.0793650793650791</v>
      </c>
      <c r="I90" s="37">
        <f t="shared" si="10"/>
        <v>4.1269841269841265</v>
      </c>
      <c r="J90" s="37">
        <f t="shared" si="11"/>
        <v>0.95238095238095244</v>
      </c>
    </row>
    <row r="91" spans="1:10" ht="12.75" customHeight="1" x14ac:dyDescent="0.2">
      <c r="A91" s="34" t="s">
        <v>217</v>
      </c>
      <c r="B91" s="35">
        <v>268</v>
      </c>
      <c r="C91" s="35">
        <v>256</v>
      </c>
      <c r="D91" s="35">
        <v>16</v>
      </c>
      <c r="E91" s="35">
        <v>20</v>
      </c>
      <c r="F91" s="35">
        <v>20</v>
      </c>
      <c r="G91" s="36">
        <f t="shared" si="8"/>
        <v>-4</v>
      </c>
      <c r="H91" s="37">
        <f t="shared" si="9"/>
        <v>5.8823529411764701</v>
      </c>
      <c r="I91" s="37">
        <f t="shared" si="10"/>
        <v>7.3529411764705888</v>
      </c>
      <c r="J91" s="37">
        <f t="shared" si="11"/>
        <v>-1.4705882352941175</v>
      </c>
    </row>
    <row r="92" spans="1:10" ht="12.75" customHeight="1" x14ac:dyDescent="0.2">
      <c r="A92" s="34" t="s">
        <v>218</v>
      </c>
      <c r="B92" s="35">
        <v>418</v>
      </c>
      <c r="C92" s="35">
        <v>391</v>
      </c>
      <c r="D92" s="35">
        <v>22</v>
      </c>
      <c r="E92" s="35">
        <v>21</v>
      </c>
      <c r="F92" s="35">
        <v>20</v>
      </c>
      <c r="G92" s="36">
        <f t="shared" si="8"/>
        <v>2</v>
      </c>
      <c r="H92" s="37">
        <f t="shared" si="9"/>
        <v>5.2884615384615383</v>
      </c>
      <c r="I92" s="37">
        <f t="shared" si="10"/>
        <v>4.8076923076923084</v>
      </c>
      <c r="J92" s="37">
        <f t="shared" si="11"/>
        <v>0.48076923076923078</v>
      </c>
    </row>
    <row r="93" spans="1:10" ht="12.75" customHeight="1" x14ac:dyDescent="0.2">
      <c r="A93" s="34" t="s">
        <v>219</v>
      </c>
      <c r="B93" s="35">
        <v>64</v>
      </c>
      <c r="C93" s="35">
        <v>61</v>
      </c>
      <c r="D93" s="35">
        <v>1</v>
      </c>
      <c r="E93" s="35">
        <v>5</v>
      </c>
      <c r="F93" s="35">
        <v>5</v>
      </c>
      <c r="G93" s="36">
        <f t="shared" si="8"/>
        <v>-4</v>
      </c>
      <c r="H93" s="37">
        <f t="shared" si="9"/>
        <v>1.4705882352941175</v>
      </c>
      <c r="I93" s="37">
        <f t="shared" si="10"/>
        <v>7.3529411764705888</v>
      </c>
      <c r="J93" s="37">
        <f t="shared" si="11"/>
        <v>-5.8823529411764701</v>
      </c>
    </row>
    <row r="94" spans="1:10" ht="12.75" customHeight="1" x14ac:dyDescent="0.2">
      <c r="A94" s="34" t="s">
        <v>220</v>
      </c>
      <c r="B94" s="35">
        <v>307</v>
      </c>
      <c r="C94" s="35">
        <v>295</v>
      </c>
      <c r="D94" s="35">
        <v>19</v>
      </c>
      <c r="E94" s="35">
        <v>20</v>
      </c>
      <c r="F94" s="35">
        <v>19</v>
      </c>
      <c r="G94" s="36">
        <f t="shared" si="8"/>
        <v>0</v>
      </c>
      <c r="H94" s="37">
        <f t="shared" si="9"/>
        <v>6.1889250814332248</v>
      </c>
      <c r="I94" s="37">
        <f t="shared" si="10"/>
        <v>6.1889250814332248</v>
      </c>
      <c r="J94" s="37">
        <f t="shared" si="11"/>
        <v>0</v>
      </c>
    </row>
    <row r="95" spans="1:10" ht="12.75" customHeight="1" x14ac:dyDescent="0.2">
      <c r="A95" s="34" t="s">
        <v>221</v>
      </c>
      <c r="B95" s="35">
        <v>411</v>
      </c>
      <c r="C95" s="35">
        <v>385</v>
      </c>
      <c r="D95" s="35">
        <v>22</v>
      </c>
      <c r="E95" s="35">
        <v>24</v>
      </c>
      <c r="F95" s="35">
        <v>24</v>
      </c>
      <c r="G95" s="36">
        <f t="shared" si="8"/>
        <v>-2</v>
      </c>
      <c r="H95" s="37">
        <f t="shared" si="9"/>
        <v>5.3268765133171918</v>
      </c>
      <c r="I95" s="37">
        <f t="shared" si="10"/>
        <v>5.8111380145278453</v>
      </c>
      <c r="J95" s="37">
        <f t="shared" si="11"/>
        <v>-0.48426150121065376</v>
      </c>
    </row>
    <row r="96" spans="1:10" ht="12.75" customHeight="1" x14ac:dyDescent="0.2">
      <c r="A96" s="34" t="s">
        <v>222</v>
      </c>
      <c r="B96" s="35">
        <v>154</v>
      </c>
      <c r="C96" s="35">
        <v>135</v>
      </c>
      <c r="D96" s="35">
        <v>4</v>
      </c>
      <c r="E96" s="35">
        <v>5</v>
      </c>
      <c r="F96" s="35">
        <v>5</v>
      </c>
      <c r="G96" s="36">
        <f t="shared" si="8"/>
        <v>-1</v>
      </c>
      <c r="H96" s="37">
        <f t="shared" si="9"/>
        <v>2.5806451612903225</v>
      </c>
      <c r="I96" s="37">
        <f t="shared" si="10"/>
        <v>3.225806451612903</v>
      </c>
      <c r="J96" s="37">
        <f t="shared" si="11"/>
        <v>-0.64516129032258063</v>
      </c>
    </row>
    <row r="97" spans="1:10" ht="12.75" customHeight="1" x14ac:dyDescent="0.2">
      <c r="A97" s="34" t="s">
        <v>223</v>
      </c>
      <c r="B97" s="35">
        <v>303</v>
      </c>
      <c r="C97" s="35">
        <v>285</v>
      </c>
      <c r="D97" s="35">
        <v>18</v>
      </c>
      <c r="E97" s="35">
        <v>26</v>
      </c>
      <c r="F97" s="35">
        <v>24</v>
      </c>
      <c r="G97" s="36">
        <f t="shared" si="8"/>
        <v>-6</v>
      </c>
      <c r="H97" s="37">
        <f t="shared" si="9"/>
        <v>5.825242718446602</v>
      </c>
      <c r="I97" s="37">
        <f t="shared" si="10"/>
        <v>7.7669902912621351</v>
      </c>
      <c r="J97" s="37">
        <f t="shared" si="11"/>
        <v>-1.9417475728155338</v>
      </c>
    </row>
    <row r="98" spans="1:10" ht="12.75" customHeight="1" x14ac:dyDescent="0.2">
      <c r="A98" s="34" t="s">
        <v>224</v>
      </c>
      <c r="B98" s="35">
        <v>84</v>
      </c>
      <c r="C98" s="35">
        <v>80</v>
      </c>
      <c r="D98" s="35">
        <v>5</v>
      </c>
      <c r="E98" s="35">
        <v>3</v>
      </c>
      <c r="F98" s="35">
        <v>3</v>
      </c>
      <c r="G98" s="36">
        <f t="shared" si="8"/>
        <v>2</v>
      </c>
      <c r="H98" s="37">
        <f t="shared" si="9"/>
        <v>6.0975609756097562</v>
      </c>
      <c r="I98" s="37">
        <f t="shared" si="10"/>
        <v>3.6585365853658534</v>
      </c>
      <c r="J98" s="37">
        <f t="shared" si="11"/>
        <v>2.4390243902439024</v>
      </c>
    </row>
    <row r="99" spans="1:10" ht="12.75" customHeight="1" x14ac:dyDescent="0.2">
      <c r="A99" s="34" t="s">
        <v>225</v>
      </c>
      <c r="B99" s="35">
        <v>377</v>
      </c>
      <c r="C99" s="35">
        <v>361</v>
      </c>
      <c r="D99" s="35">
        <v>23</v>
      </c>
      <c r="E99" s="35">
        <v>28</v>
      </c>
      <c r="F99" s="35">
        <v>27</v>
      </c>
      <c r="G99" s="36">
        <f t="shared" si="8"/>
        <v>-4</v>
      </c>
      <c r="H99" s="37">
        <f t="shared" si="9"/>
        <v>6.0367454068241466</v>
      </c>
      <c r="I99" s="37">
        <f t="shared" si="10"/>
        <v>7.0866141732283463</v>
      </c>
      <c r="J99" s="37">
        <f t="shared" si="11"/>
        <v>-1.0498687664041995</v>
      </c>
    </row>
    <row r="100" spans="1:10" ht="12.75" customHeight="1" x14ac:dyDescent="0.2">
      <c r="A100" s="34" t="s">
        <v>226</v>
      </c>
      <c r="B100" s="35">
        <v>121</v>
      </c>
      <c r="C100" s="35">
        <v>118</v>
      </c>
      <c r="D100" s="35">
        <v>7</v>
      </c>
      <c r="E100" s="35">
        <v>5</v>
      </c>
      <c r="F100" s="35">
        <v>5</v>
      </c>
      <c r="G100" s="36">
        <f t="shared" si="8"/>
        <v>2</v>
      </c>
      <c r="H100" s="37">
        <f t="shared" si="9"/>
        <v>5.8823529411764701</v>
      </c>
      <c r="I100" s="37">
        <f t="shared" si="10"/>
        <v>4.2016806722689077</v>
      </c>
      <c r="J100" s="37">
        <f t="shared" si="11"/>
        <v>1.680672268907563</v>
      </c>
    </row>
    <row r="101" spans="1:10" ht="12.75" customHeight="1" x14ac:dyDescent="0.2">
      <c r="A101" s="38" t="s">
        <v>227</v>
      </c>
      <c r="B101" s="39">
        <v>40</v>
      </c>
      <c r="C101" s="39">
        <v>37</v>
      </c>
      <c r="D101" s="39">
        <v>1</v>
      </c>
      <c r="E101" s="39">
        <v>0</v>
      </c>
      <c r="F101" s="39">
        <v>0</v>
      </c>
      <c r="G101" s="40">
        <f t="shared" ref="G101" si="12">D101-F101</f>
        <v>1</v>
      </c>
      <c r="H101" s="41">
        <f t="shared" si="9"/>
        <v>2.5641025641025639</v>
      </c>
      <c r="I101" s="41">
        <f t="shared" si="10"/>
        <v>0</v>
      </c>
      <c r="J101" s="41">
        <f t="shared" si="11"/>
        <v>2.5641025641025639</v>
      </c>
    </row>
    <row r="102" spans="1:10" ht="12.75" customHeight="1" x14ac:dyDescent="0.2">
      <c r="A102" s="42" t="s">
        <v>107</v>
      </c>
      <c r="B102" s="22">
        <f>SUM(B5:B101)</f>
        <v>22695</v>
      </c>
      <c r="C102" s="22">
        <v>21475</v>
      </c>
      <c r="D102" s="22">
        <v>1393</v>
      </c>
      <c r="E102" s="22">
        <v>1613</v>
      </c>
      <c r="F102" s="22">
        <v>1540</v>
      </c>
      <c r="G102" s="43">
        <f t="shared" ref="G102" si="13">D102-F102</f>
        <v>-147</v>
      </c>
      <c r="H102" s="23">
        <f t="shared" ref="H102" si="14">D102/(B102-D102+F102)*100</f>
        <v>6.0984152000700469</v>
      </c>
      <c r="I102" s="23">
        <f t="shared" ref="I102" si="15">F102/(B102-D102+F102)*100</f>
        <v>6.7419665528412569</v>
      </c>
      <c r="J102" s="23">
        <f t="shared" ref="J102" si="16">G102/(B102-D102+F102)*100</f>
        <v>-0.643551352771211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79" workbookViewId="0">
      <selection activeCell="A99" sqref="A99:A100"/>
    </sheetView>
  </sheetViews>
  <sheetFormatPr defaultRowHeight="11.25" x14ac:dyDescent="0.2"/>
  <cols>
    <col min="1" max="1" width="17.4257812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">
      <c r="A1" s="68" t="s">
        <v>119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"/>
    <row r="5" spans="1:10" ht="12.75" customHeight="1" x14ac:dyDescent="0.2">
      <c r="A5" s="34" t="s">
        <v>131</v>
      </c>
      <c r="B5" s="35">
        <v>13</v>
      </c>
      <c r="C5" s="35">
        <v>12</v>
      </c>
      <c r="D5" s="35">
        <v>2</v>
      </c>
      <c r="E5" s="35">
        <v>0</v>
      </c>
      <c r="F5" s="35">
        <v>0</v>
      </c>
      <c r="G5" s="36">
        <f t="shared" ref="G5:G36" si="0">D5-F5</f>
        <v>2</v>
      </c>
      <c r="H5" s="37">
        <f t="shared" ref="H5:H36" si="1">D5/(B5-D5+F5)*100</f>
        <v>18.181818181818183</v>
      </c>
      <c r="I5" s="37">
        <f t="shared" ref="I5:I36" si="2">F5/(B5-D5+F5)*100</f>
        <v>0</v>
      </c>
      <c r="J5" s="37">
        <f t="shared" ref="J5:J36" si="3">G5/(B5-D5+F5)*100</f>
        <v>18.181818181818183</v>
      </c>
    </row>
    <row r="6" spans="1:10" ht="12.75" customHeight="1" x14ac:dyDescent="0.2">
      <c r="A6" s="34" t="s">
        <v>132</v>
      </c>
      <c r="B6" s="35">
        <v>8</v>
      </c>
      <c r="C6" s="35">
        <v>7</v>
      </c>
      <c r="D6" s="35">
        <v>0</v>
      </c>
      <c r="E6" s="35">
        <v>1</v>
      </c>
      <c r="F6" s="35">
        <v>1</v>
      </c>
      <c r="G6" s="36">
        <f t="shared" si="0"/>
        <v>-1</v>
      </c>
      <c r="H6" s="37">
        <f t="shared" si="1"/>
        <v>0</v>
      </c>
      <c r="I6" s="37">
        <f t="shared" si="2"/>
        <v>11.111111111111111</v>
      </c>
      <c r="J6" s="37">
        <f t="shared" si="3"/>
        <v>-11.111111111111111</v>
      </c>
    </row>
    <row r="7" spans="1:10" ht="12.75" customHeight="1" x14ac:dyDescent="0.2">
      <c r="A7" s="34" t="s">
        <v>133</v>
      </c>
      <c r="B7" s="35">
        <v>7</v>
      </c>
      <c r="C7" s="35">
        <v>7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34" t="s">
        <v>134</v>
      </c>
      <c r="B8" s="35">
        <v>13</v>
      </c>
      <c r="C8" s="35">
        <v>13</v>
      </c>
      <c r="D8" s="35">
        <v>2</v>
      </c>
      <c r="E8" s="35">
        <v>1</v>
      </c>
      <c r="F8" s="35">
        <v>1</v>
      </c>
      <c r="G8" s="36">
        <f t="shared" si="0"/>
        <v>1</v>
      </c>
      <c r="H8" s="37">
        <f t="shared" si="1"/>
        <v>16.666666666666664</v>
      </c>
      <c r="I8" s="37">
        <f t="shared" si="2"/>
        <v>8.3333333333333321</v>
      </c>
      <c r="J8" s="37">
        <f t="shared" si="3"/>
        <v>8.3333333333333321</v>
      </c>
    </row>
    <row r="9" spans="1:10" ht="12.75" customHeight="1" x14ac:dyDescent="0.2">
      <c r="A9" s="34" t="s">
        <v>135</v>
      </c>
      <c r="B9" s="35">
        <v>3</v>
      </c>
      <c r="C9" s="35">
        <v>3</v>
      </c>
      <c r="D9" s="35">
        <v>0</v>
      </c>
      <c r="E9" s="35">
        <v>0</v>
      </c>
      <c r="F9" s="35">
        <v>0</v>
      </c>
      <c r="G9" s="36">
        <f t="shared" si="0"/>
        <v>0</v>
      </c>
      <c r="H9" s="37">
        <f t="shared" si="1"/>
        <v>0</v>
      </c>
      <c r="I9" s="37">
        <f t="shared" si="2"/>
        <v>0</v>
      </c>
      <c r="J9" s="37">
        <f t="shared" si="3"/>
        <v>0</v>
      </c>
    </row>
    <row r="10" spans="1:10" ht="12.75" customHeight="1" x14ac:dyDescent="0.2">
      <c r="A10" s="34" t="s">
        <v>136</v>
      </c>
      <c r="B10" s="35">
        <v>10</v>
      </c>
      <c r="C10" s="35">
        <v>10</v>
      </c>
      <c r="D10" s="35">
        <v>1</v>
      </c>
      <c r="E10" s="35">
        <v>0</v>
      </c>
      <c r="F10" s="35">
        <v>0</v>
      </c>
      <c r="G10" s="36">
        <f t="shared" si="0"/>
        <v>1</v>
      </c>
      <c r="H10" s="37">
        <f t="shared" si="1"/>
        <v>11.111111111111111</v>
      </c>
      <c r="I10" s="37">
        <f t="shared" si="2"/>
        <v>0</v>
      </c>
      <c r="J10" s="37">
        <f t="shared" si="3"/>
        <v>11.111111111111111</v>
      </c>
    </row>
    <row r="11" spans="1:10" ht="12.75" customHeight="1" x14ac:dyDescent="0.2">
      <c r="A11" s="34" t="s">
        <v>137</v>
      </c>
      <c r="B11" s="35">
        <v>4</v>
      </c>
      <c r="C11" s="35">
        <v>4</v>
      </c>
      <c r="D11" s="35">
        <v>0</v>
      </c>
      <c r="E11" s="35">
        <v>0</v>
      </c>
      <c r="F11" s="35">
        <v>0</v>
      </c>
      <c r="G11" s="36">
        <f t="shared" si="0"/>
        <v>0</v>
      </c>
      <c r="H11" s="37">
        <f t="shared" si="1"/>
        <v>0</v>
      </c>
      <c r="I11" s="37">
        <f t="shared" si="2"/>
        <v>0</v>
      </c>
      <c r="J11" s="37">
        <f t="shared" si="3"/>
        <v>0</v>
      </c>
    </row>
    <row r="12" spans="1:10" ht="12.75" customHeight="1" x14ac:dyDescent="0.2">
      <c r="A12" s="34" t="s">
        <v>138</v>
      </c>
      <c r="B12" s="35">
        <v>1</v>
      </c>
      <c r="C12" s="35">
        <v>1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34" t="s">
        <v>139</v>
      </c>
      <c r="B13" s="35">
        <v>4</v>
      </c>
      <c r="C13" s="35">
        <v>4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34" t="s">
        <v>140</v>
      </c>
      <c r="B14" s="35">
        <v>4</v>
      </c>
      <c r="C14" s="35">
        <v>4</v>
      </c>
      <c r="D14" s="35">
        <v>0</v>
      </c>
      <c r="E14" s="35">
        <v>0</v>
      </c>
      <c r="F14" s="35">
        <v>0</v>
      </c>
      <c r="G14" s="36">
        <f t="shared" si="0"/>
        <v>0</v>
      </c>
      <c r="H14" s="37">
        <f t="shared" si="1"/>
        <v>0</v>
      </c>
      <c r="I14" s="37">
        <f t="shared" si="2"/>
        <v>0</v>
      </c>
      <c r="J14" s="37">
        <f t="shared" si="3"/>
        <v>0</v>
      </c>
    </row>
    <row r="15" spans="1:10" ht="12.75" customHeight="1" x14ac:dyDescent="0.2">
      <c r="A15" s="34" t="s">
        <v>141</v>
      </c>
      <c r="B15" s="35">
        <v>13</v>
      </c>
      <c r="C15" s="35">
        <v>12</v>
      </c>
      <c r="D15" s="35">
        <v>2</v>
      </c>
      <c r="E15" s="35">
        <v>2</v>
      </c>
      <c r="F15" s="35">
        <v>2</v>
      </c>
      <c r="G15" s="36">
        <f t="shared" si="0"/>
        <v>0</v>
      </c>
      <c r="H15" s="37">
        <f t="shared" si="1"/>
        <v>15.384615384615385</v>
      </c>
      <c r="I15" s="37">
        <f t="shared" si="2"/>
        <v>15.384615384615385</v>
      </c>
      <c r="J15" s="37">
        <f t="shared" si="3"/>
        <v>0</v>
      </c>
    </row>
    <row r="16" spans="1:10" ht="12.75" customHeight="1" x14ac:dyDescent="0.2">
      <c r="A16" s="34" t="s">
        <v>142</v>
      </c>
      <c r="B16" s="35">
        <v>1</v>
      </c>
      <c r="C16" s="35">
        <v>1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34" t="s">
        <v>143</v>
      </c>
      <c r="B17" s="35">
        <v>2</v>
      </c>
      <c r="C17" s="35">
        <v>2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34" t="s">
        <v>144</v>
      </c>
      <c r="B18" s="35">
        <v>19</v>
      </c>
      <c r="C18" s="35">
        <v>17</v>
      </c>
      <c r="D18" s="35">
        <v>0</v>
      </c>
      <c r="E18" s="35">
        <v>1</v>
      </c>
      <c r="F18" s="35">
        <v>1</v>
      </c>
      <c r="G18" s="36">
        <f t="shared" si="0"/>
        <v>-1</v>
      </c>
      <c r="H18" s="37">
        <f t="shared" si="1"/>
        <v>0</v>
      </c>
      <c r="I18" s="37">
        <f t="shared" si="2"/>
        <v>5</v>
      </c>
      <c r="J18" s="37">
        <f t="shared" si="3"/>
        <v>-5</v>
      </c>
    </row>
    <row r="19" spans="1:10" ht="12.75" customHeight="1" x14ac:dyDescent="0.2">
      <c r="A19" s="34" t="s">
        <v>145</v>
      </c>
      <c r="B19" s="35">
        <v>3</v>
      </c>
      <c r="C19" s="35">
        <v>3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34" t="s">
        <v>146</v>
      </c>
      <c r="B20" s="35">
        <v>32</v>
      </c>
      <c r="C20" s="35">
        <v>31</v>
      </c>
      <c r="D20" s="35">
        <v>0</v>
      </c>
      <c r="E20" s="35">
        <v>1</v>
      </c>
      <c r="F20" s="35">
        <v>1</v>
      </c>
      <c r="G20" s="36">
        <f t="shared" si="0"/>
        <v>-1</v>
      </c>
      <c r="H20" s="37">
        <f t="shared" si="1"/>
        <v>0</v>
      </c>
      <c r="I20" s="37">
        <f t="shared" si="2"/>
        <v>3.0303030303030303</v>
      </c>
      <c r="J20" s="37">
        <f t="shared" si="3"/>
        <v>-3.0303030303030303</v>
      </c>
    </row>
    <row r="21" spans="1:10" ht="12.75" customHeight="1" x14ac:dyDescent="0.2">
      <c r="A21" s="34" t="s">
        <v>148</v>
      </c>
      <c r="B21" s="35">
        <v>4</v>
      </c>
      <c r="C21" s="35">
        <v>4</v>
      </c>
      <c r="D21" s="35">
        <v>0</v>
      </c>
      <c r="E21" s="35">
        <v>1</v>
      </c>
      <c r="F21" s="35">
        <v>1</v>
      </c>
      <c r="G21" s="36">
        <f t="shared" si="0"/>
        <v>-1</v>
      </c>
      <c r="H21" s="37">
        <f t="shared" si="1"/>
        <v>0</v>
      </c>
      <c r="I21" s="37">
        <f t="shared" si="2"/>
        <v>20</v>
      </c>
      <c r="J21" s="37">
        <f t="shared" si="3"/>
        <v>-20</v>
      </c>
    </row>
    <row r="22" spans="1:10" ht="12.75" customHeight="1" x14ac:dyDescent="0.2">
      <c r="A22" s="34" t="s">
        <v>149</v>
      </c>
      <c r="B22" s="35">
        <v>15</v>
      </c>
      <c r="C22" s="35">
        <v>15</v>
      </c>
      <c r="D22" s="35">
        <v>0</v>
      </c>
      <c r="E22" s="35">
        <v>1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34" t="s">
        <v>150</v>
      </c>
      <c r="B23" s="35">
        <v>6</v>
      </c>
      <c r="C23" s="35">
        <v>6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34" t="s">
        <v>151</v>
      </c>
      <c r="B24" s="35">
        <v>7</v>
      </c>
      <c r="C24" s="35">
        <v>7</v>
      </c>
      <c r="D24" s="35">
        <v>2</v>
      </c>
      <c r="E24" s="35">
        <v>0</v>
      </c>
      <c r="F24" s="35">
        <v>0</v>
      </c>
      <c r="G24" s="36">
        <f t="shared" si="0"/>
        <v>2</v>
      </c>
      <c r="H24" s="37">
        <f t="shared" si="1"/>
        <v>40</v>
      </c>
      <c r="I24" s="37">
        <f t="shared" si="2"/>
        <v>0</v>
      </c>
      <c r="J24" s="37">
        <f t="shared" si="3"/>
        <v>40</v>
      </c>
    </row>
    <row r="25" spans="1:10" ht="12.75" customHeight="1" x14ac:dyDescent="0.2">
      <c r="A25" s="34" t="s">
        <v>152</v>
      </c>
      <c r="B25" s="35">
        <v>15</v>
      </c>
      <c r="C25" s="35">
        <v>15</v>
      </c>
      <c r="D25" s="35">
        <v>1</v>
      </c>
      <c r="E25" s="35">
        <v>1</v>
      </c>
      <c r="F25" s="35">
        <v>1</v>
      </c>
      <c r="G25" s="36">
        <f t="shared" si="0"/>
        <v>0</v>
      </c>
      <c r="H25" s="37">
        <f t="shared" si="1"/>
        <v>6.666666666666667</v>
      </c>
      <c r="I25" s="37">
        <f t="shared" si="2"/>
        <v>6.666666666666667</v>
      </c>
      <c r="J25" s="37">
        <f t="shared" si="3"/>
        <v>0</v>
      </c>
    </row>
    <row r="26" spans="1:10" ht="12.75" customHeight="1" x14ac:dyDescent="0.2">
      <c r="A26" s="34" t="s">
        <v>153</v>
      </c>
      <c r="B26" s="35">
        <v>25</v>
      </c>
      <c r="C26" s="35">
        <v>25</v>
      </c>
      <c r="D26" s="35">
        <v>0</v>
      </c>
      <c r="E26" s="35">
        <v>0</v>
      </c>
      <c r="F26" s="35">
        <v>0</v>
      </c>
      <c r="G26" s="36">
        <f t="shared" si="0"/>
        <v>0</v>
      </c>
      <c r="H26" s="37">
        <f t="shared" si="1"/>
        <v>0</v>
      </c>
      <c r="I26" s="37">
        <f t="shared" si="2"/>
        <v>0</v>
      </c>
      <c r="J26" s="37">
        <f t="shared" si="3"/>
        <v>0</v>
      </c>
    </row>
    <row r="27" spans="1:10" ht="12.75" customHeight="1" x14ac:dyDescent="0.2">
      <c r="A27" s="34" t="s">
        <v>154</v>
      </c>
      <c r="B27" s="35">
        <v>10</v>
      </c>
      <c r="C27" s="35">
        <v>10</v>
      </c>
      <c r="D27" s="35">
        <v>1</v>
      </c>
      <c r="E27" s="35">
        <v>0</v>
      </c>
      <c r="F27" s="35">
        <v>0</v>
      </c>
      <c r="G27" s="36">
        <f t="shared" si="0"/>
        <v>1</v>
      </c>
      <c r="H27" s="37">
        <f t="shared" si="1"/>
        <v>11.111111111111111</v>
      </c>
      <c r="I27" s="37">
        <f t="shared" si="2"/>
        <v>0</v>
      </c>
      <c r="J27" s="37">
        <f t="shared" si="3"/>
        <v>11.111111111111111</v>
      </c>
    </row>
    <row r="28" spans="1:10" ht="12.75" customHeight="1" x14ac:dyDescent="0.2">
      <c r="A28" s="34" t="s">
        <v>155</v>
      </c>
      <c r="B28" s="35">
        <v>6</v>
      </c>
      <c r="C28" s="35">
        <v>6</v>
      </c>
      <c r="D28" s="35">
        <v>2</v>
      </c>
      <c r="E28" s="35">
        <v>1</v>
      </c>
      <c r="F28" s="35">
        <v>1</v>
      </c>
      <c r="G28" s="36">
        <f t="shared" si="0"/>
        <v>1</v>
      </c>
      <c r="H28" s="37">
        <f t="shared" si="1"/>
        <v>40</v>
      </c>
      <c r="I28" s="37">
        <f t="shared" si="2"/>
        <v>20</v>
      </c>
      <c r="J28" s="37">
        <f t="shared" si="3"/>
        <v>20</v>
      </c>
    </row>
    <row r="29" spans="1:10" ht="12.75" customHeight="1" x14ac:dyDescent="0.2">
      <c r="A29" s="34" t="s">
        <v>156</v>
      </c>
      <c r="B29" s="35">
        <v>5</v>
      </c>
      <c r="C29" s="35">
        <v>5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34" t="s">
        <v>157</v>
      </c>
      <c r="B30" s="35">
        <v>16</v>
      </c>
      <c r="C30" s="35">
        <v>14</v>
      </c>
      <c r="D30" s="35">
        <v>0</v>
      </c>
      <c r="E30" s="35">
        <v>2</v>
      </c>
      <c r="F30" s="35">
        <v>2</v>
      </c>
      <c r="G30" s="36">
        <f t="shared" si="0"/>
        <v>-2</v>
      </c>
      <c r="H30" s="37">
        <f t="shared" si="1"/>
        <v>0</v>
      </c>
      <c r="I30" s="37">
        <f t="shared" si="2"/>
        <v>11.111111111111111</v>
      </c>
      <c r="J30" s="37">
        <f t="shared" si="3"/>
        <v>-11.111111111111111</v>
      </c>
    </row>
    <row r="31" spans="1:10" ht="12.75" customHeight="1" x14ac:dyDescent="0.2">
      <c r="A31" s="34" t="s">
        <v>158</v>
      </c>
      <c r="B31" s="35">
        <v>2</v>
      </c>
      <c r="C31" s="35">
        <v>2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34" t="s">
        <v>159</v>
      </c>
      <c r="B32" s="35">
        <v>6</v>
      </c>
      <c r="C32" s="35">
        <v>6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34" t="s">
        <v>160</v>
      </c>
      <c r="B33" s="35">
        <v>56</v>
      </c>
      <c r="C33" s="35">
        <v>55</v>
      </c>
      <c r="D33" s="35">
        <v>0</v>
      </c>
      <c r="E33" s="35">
        <v>3</v>
      </c>
      <c r="F33" s="35">
        <v>3</v>
      </c>
      <c r="G33" s="36">
        <f t="shared" si="0"/>
        <v>-3</v>
      </c>
      <c r="H33" s="37">
        <f t="shared" si="1"/>
        <v>0</v>
      </c>
      <c r="I33" s="37">
        <f t="shared" si="2"/>
        <v>5.0847457627118651</v>
      </c>
      <c r="J33" s="37">
        <f t="shared" si="3"/>
        <v>-5.0847457627118651</v>
      </c>
    </row>
    <row r="34" spans="1:10" ht="12.75" customHeight="1" x14ac:dyDescent="0.2">
      <c r="A34" s="34" t="s">
        <v>161</v>
      </c>
      <c r="B34" s="35">
        <v>26</v>
      </c>
      <c r="C34" s="35">
        <v>23</v>
      </c>
      <c r="D34" s="35">
        <v>1</v>
      </c>
      <c r="E34" s="35">
        <v>0</v>
      </c>
      <c r="F34" s="35">
        <v>0</v>
      </c>
      <c r="G34" s="36">
        <f t="shared" si="0"/>
        <v>1</v>
      </c>
      <c r="H34" s="37">
        <f t="shared" si="1"/>
        <v>4</v>
      </c>
      <c r="I34" s="37">
        <f t="shared" si="2"/>
        <v>0</v>
      </c>
      <c r="J34" s="37">
        <f t="shared" si="3"/>
        <v>4</v>
      </c>
    </row>
    <row r="35" spans="1:10" ht="12.75" customHeight="1" x14ac:dyDescent="0.2">
      <c r="A35" s="34" t="s">
        <v>162</v>
      </c>
      <c r="B35" s="35">
        <v>43</v>
      </c>
      <c r="C35" s="35">
        <v>42</v>
      </c>
      <c r="D35" s="35">
        <v>7</v>
      </c>
      <c r="E35" s="35">
        <v>9</v>
      </c>
      <c r="F35" s="35">
        <v>9</v>
      </c>
      <c r="G35" s="36">
        <f t="shared" si="0"/>
        <v>-2</v>
      </c>
      <c r="H35" s="37">
        <f t="shared" si="1"/>
        <v>15.555555555555555</v>
      </c>
      <c r="I35" s="37">
        <f t="shared" si="2"/>
        <v>20</v>
      </c>
      <c r="J35" s="37">
        <f t="shared" si="3"/>
        <v>-4.4444444444444446</v>
      </c>
    </row>
    <row r="36" spans="1:10" ht="12.75" customHeight="1" x14ac:dyDescent="0.2">
      <c r="A36" s="34" t="s">
        <v>163</v>
      </c>
      <c r="B36" s="35">
        <v>1</v>
      </c>
      <c r="C36" s="35">
        <v>1</v>
      </c>
      <c r="D36" s="35">
        <v>0</v>
      </c>
      <c r="E36" s="35">
        <v>0</v>
      </c>
      <c r="F36" s="35">
        <v>0</v>
      </c>
      <c r="G36" s="36">
        <f t="shared" si="0"/>
        <v>0</v>
      </c>
      <c r="H36" s="37">
        <f t="shared" si="1"/>
        <v>0</v>
      </c>
      <c r="I36" s="37">
        <f t="shared" si="2"/>
        <v>0</v>
      </c>
      <c r="J36" s="37">
        <f t="shared" si="3"/>
        <v>0</v>
      </c>
    </row>
    <row r="37" spans="1:10" ht="12.75" customHeight="1" x14ac:dyDescent="0.2">
      <c r="A37" s="34" t="s">
        <v>165</v>
      </c>
      <c r="B37" s="35">
        <v>2</v>
      </c>
      <c r="C37" s="35">
        <v>2</v>
      </c>
      <c r="D37" s="35">
        <v>1</v>
      </c>
      <c r="E37" s="35">
        <v>1</v>
      </c>
      <c r="F37" s="35">
        <v>1</v>
      </c>
      <c r="G37" s="36">
        <f t="shared" ref="G37:G68" si="4">D37-F37</f>
        <v>0</v>
      </c>
      <c r="H37" s="37">
        <f t="shared" ref="H37:H68" si="5">D37/(B37-D37+F37)*100</f>
        <v>50</v>
      </c>
      <c r="I37" s="37">
        <f t="shared" ref="I37:I68" si="6">F37/(B37-D37+F37)*100</f>
        <v>50</v>
      </c>
      <c r="J37" s="37">
        <f t="shared" ref="J37:J68" si="7">G37/(B37-D37+F37)*100</f>
        <v>0</v>
      </c>
    </row>
    <row r="38" spans="1:10" ht="12.75" customHeight="1" x14ac:dyDescent="0.2">
      <c r="A38" s="34" t="s">
        <v>166</v>
      </c>
      <c r="B38" s="35">
        <v>152</v>
      </c>
      <c r="C38" s="35">
        <v>141</v>
      </c>
      <c r="D38" s="35">
        <v>1</v>
      </c>
      <c r="E38" s="35">
        <v>5</v>
      </c>
      <c r="F38" s="35">
        <v>5</v>
      </c>
      <c r="G38" s="36">
        <f t="shared" si="4"/>
        <v>-4</v>
      </c>
      <c r="H38" s="37">
        <f t="shared" si="5"/>
        <v>0.64102564102564097</v>
      </c>
      <c r="I38" s="37">
        <f t="shared" si="6"/>
        <v>3.2051282051282048</v>
      </c>
      <c r="J38" s="37">
        <f t="shared" si="7"/>
        <v>-2.5641025641025639</v>
      </c>
    </row>
    <row r="39" spans="1:10" ht="12.75" customHeight="1" x14ac:dyDescent="0.2">
      <c r="A39" s="34" t="s">
        <v>167</v>
      </c>
      <c r="B39" s="35">
        <v>9</v>
      </c>
      <c r="C39" s="35">
        <v>9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5"/>
        <v>0</v>
      </c>
      <c r="I39" s="37">
        <f t="shared" si="6"/>
        <v>0</v>
      </c>
      <c r="J39" s="37">
        <f t="shared" si="7"/>
        <v>0</v>
      </c>
    </row>
    <row r="40" spans="1:10" ht="12.75" customHeight="1" x14ac:dyDescent="0.2">
      <c r="A40" s="34" t="s">
        <v>168</v>
      </c>
      <c r="B40" s="35">
        <v>12</v>
      </c>
      <c r="C40" s="35">
        <v>11</v>
      </c>
      <c r="D40" s="35">
        <v>0</v>
      </c>
      <c r="E40" s="35">
        <v>0</v>
      </c>
      <c r="F40" s="35">
        <v>0</v>
      </c>
      <c r="G40" s="36">
        <f t="shared" si="4"/>
        <v>0</v>
      </c>
      <c r="H40" s="37">
        <f t="shared" si="5"/>
        <v>0</v>
      </c>
      <c r="I40" s="37">
        <f t="shared" si="6"/>
        <v>0</v>
      </c>
      <c r="J40" s="37">
        <f t="shared" si="7"/>
        <v>0</v>
      </c>
    </row>
    <row r="41" spans="1:10" ht="12.75" customHeight="1" x14ac:dyDescent="0.2">
      <c r="A41" s="34" t="s">
        <v>169</v>
      </c>
      <c r="B41" s="35">
        <v>7</v>
      </c>
      <c r="C41" s="35">
        <v>6</v>
      </c>
      <c r="D41" s="35">
        <v>1</v>
      </c>
      <c r="E41" s="35">
        <v>0</v>
      </c>
      <c r="F41" s="35">
        <v>0</v>
      </c>
      <c r="G41" s="36">
        <f t="shared" si="4"/>
        <v>1</v>
      </c>
      <c r="H41" s="37">
        <f t="shared" si="5"/>
        <v>16.666666666666664</v>
      </c>
      <c r="I41" s="37">
        <f t="shared" si="6"/>
        <v>0</v>
      </c>
      <c r="J41" s="37">
        <f t="shared" si="7"/>
        <v>16.666666666666664</v>
      </c>
    </row>
    <row r="42" spans="1:10" ht="12.75" customHeight="1" x14ac:dyDescent="0.2">
      <c r="A42" s="34" t="s">
        <v>170</v>
      </c>
      <c r="B42" s="35">
        <v>17</v>
      </c>
      <c r="C42" s="35">
        <v>16</v>
      </c>
      <c r="D42" s="35">
        <v>0</v>
      </c>
      <c r="E42" s="35">
        <v>2</v>
      </c>
      <c r="F42" s="35">
        <v>2</v>
      </c>
      <c r="G42" s="36">
        <f t="shared" si="4"/>
        <v>-2</v>
      </c>
      <c r="H42" s="37">
        <f t="shared" si="5"/>
        <v>0</v>
      </c>
      <c r="I42" s="37">
        <f t="shared" si="6"/>
        <v>10.526315789473683</v>
      </c>
      <c r="J42" s="37">
        <f t="shared" si="7"/>
        <v>-10.526315789473683</v>
      </c>
    </row>
    <row r="43" spans="1:10" ht="12.75" customHeight="1" x14ac:dyDescent="0.2">
      <c r="A43" s="34" t="s">
        <v>171</v>
      </c>
      <c r="B43" s="35">
        <v>8</v>
      </c>
      <c r="C43" s="35">
        <v>8</v>
      </c>
      <c r="D43" s="35">
        <v>2</v>
      </c>
      <c r="E43" s="35">
        <v>1</v>
      </c>
      <c r="F43" s="35">
        <v>1</v>
      </c>
      <c r="G43" s="36">
        <f t="shared" si="4"/>
        <v>1</v>
      </c>
      <c r="H43" s="37">
        <f t="shared" si="5"/>
        <v>28.571428571428569</v>
      </c>
      <c r="I43" s="37">
        <f t="shared" si="6"/>
        <v>14.285714285714285</v>
      </c>
      <c r="J43" s="37">
        <f t="shared" si="7"/>
        <v>14.285714285714285</v>
      </c>
    </row>
    <row r="44" spans="1:10" ht="12.75" customHeight="1" x14ac:dyDescent="0.2">
      <c r="A44" s="34" t="s">
        <v>173</v>
      </c>
      <c r="B44" s="35">
        <v>23</v>
      </c>
      <c r="C44" s="35">
        <v>20</v>
      </c>
      <c r="D44" s="35">
        <v>0</v>
      </c>
      <c r="E44" s="35">
        <v>3</v>
      </c>
      <c r="F44" s="35">
        <v>2</v>
      </c>
      <c r="G44" s="36">
        <f t="shared" si="4"/>
        <v>-2</v>
      </c>
      <c r="H44" s="37">
        <f t="shared" si="5"/>
        <v>0</v>
      </c>
      <c r="I44" s="37">
        <f t="shared" si="6"/>
        <v>8</v>
      </c>
      <c r="J44" s="37">
        <f t="shared" si="7"/>
        <v>-8</v>
      </c>
    </row>
    <row r="45" spans="1:10" ht="12.75" customHeight="1" x14ac:dyDescent="0.2">
      <c r="A45" s="34" t="s">
        <v>174</v>
      </c>
      <c r="B45" s="35">
        <v>11</v>
      </c>
      <c r="C45" s="35">
        <v>10</v>
      </c>
      <c r="D45" s="35">
        <v>0</v>
      </c>
      <c r="E45" s="35">
        <v>0</v>
      </c>
      <c r="F45" s="35">
        <v>0</v>
      </c>
      <c r="G45" s="36">
        <f t="shared" si="4"/>
        <v>0</v>
      </c>
      <c r="H45" s="37">
        <f t="shared" si="5"/>
        <v>0</v>
      </c>
      <c r="I45" s="37">
        <f t="shared" si="6"/>
        <v>0</v>
      </c>
      <c r="J45" s="37">
        <f t="shared" si="7"/>
        <v>0</v>
      </c>
    </row>
    <row r="46" spans="1:10" ht="12.75" customHeight="1" x14ac:dyDescent="0.2">
      <c r="A46" s="34" t="s">
        <v>175</v>
      </c>
      <c r="B46" s="35">
        <v>16</v>
      </c>
      <c r="C46" s="35">
        <v>15</v>
      </c>
      <c r="D46" s="35">
        <v>0</v>
      </c>
      <c r="E46" s="35">
        <v>1</v>
      </c>
      <c r="F46" s="35">
        <v>1</v>
      </c>
      <c r="G46" s="36">
        <f t="shared" si="4"/>
        <v>-1</v>
      </c>
      <c r="H46" s="37">
        <f t="shared" si="5"/>
        <v>0</v>
      </c>
      <c r="I46" s="37">
        <f t="shared" si="6"/>
        <v>5.8823529411764701</v>
      </c>
      <c r="J46" s="37">
        <f t="shared" si="7"/>
        <v>-5.8823529411764701</v>
      </c>
    </row>
    <row r="47" spans="1:10" ht="12.75" customHeight="1" x14ac:dyDescent="0.2">
      <c r="A47" s="34" t="s">
        <v>176</v>
      </c>
      <c r="B47" s="35">
        <v>5</v>
      </c>
      <c r="C47" s="35">
        <v>5</v>
      </c>
      <c r="D47" s="35">
        <v>0</v>
      </c>
      <c r="E47" s="35">
        <v>0</v>
      </c>
      <c r="F47" s="35">
        <v>0</v>
      </c>
      <c r="G47" s="36">
        <f t="shared" si="4"/>
        <v>0</v>
      </c>
      <c r="H47" s="37">
        <f t="shared" si="5"/>
        <v>0</v>
      </c>
      <c r="I47" s="37">
        <f t="shared" si="6"/>
        <v>0</v>
      </c>
      <c r="J47" s="37">
        <f t="shared" si="7"/>
        <v>0</v>
      </c>
    </row>
    <row r="48" spans="1:10" ht="12.75" customHeight="1" x14ac:dyDescent="0.2">
      <c r="A48" s="34" t="s">
        <v>177</v>
      </c>
      <c r="B48" s="35">
        <v>2</v>
      </c>
      <c r="C48" s="35">
        <v>2</v>
      </c>
      <c r="D48" s="35">
        <v>0</v>
      </c>
      <c r="E48" s="35">
        <v>0</v>
      </c>
      <c r="F48" s="35">
        <v>0</v>
      </c>
      <c r="G48" s="36">
        <f t="shared" si="4"/>
        <v>0</v>
      </c>
      <c r="H48" s="37">
        <f t="shared" si="5"/>
        <v>0</v>
      </c>
      <c r="I48" s="37">
        <f t="shared" si="6"/>
        <v>0</v>
      </c>
      <c r="J48" s="37">
        <f t="shared" si="7"/>
        <v>0</v>
      </c>
    </row>
    <row r="49" spans="1:10" ht="12.75" customHeight="1" x14ac:dyDescent="0.2">
      <c r="A49" s="34" t="s">
        <v>178</v>
      </c>
      <c r="B49" s="35">
        <v>3</v>
      </c>
      <c r="C49" s="35">
        <v>3</v>
      </c>
      <c r="D49" s="35">
        <v>0</v>
      </c>
      <c r="E49" s="35">
        <v>1</v>
      </c>
      <c r="F49" s="35">
        <v>1</v>
      </c>
      <c r="G49" s="36">
        <f t="shared" si="4"/>
        <v>-1</v>
      </c>
      <c r="H49" s="37">
        <f t="shared" si="5"/>
        <v>0</v>
      </c>
      <c r="I49" s="37">
        <f t="shared" si="6"/>
        <v>25</v>
      </c>
      <c r="J49" s="37">
        <f t="shared" si="7"/>
        <v>-25</v>
      </c>
    </row>
    <row r="50" spans="1:10" ht="12.75" customHeight="1" x14ac:dyDescent="0.2">
      <c r="A50" s="34" t="s">
        <v>179</v>
      </c>
      <c r="B50" s="35">
        <v>10</v>
      </c>
      <c r="C50" s="35">
        <v>10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34" t="s">
        <v>180</v>
      </c>
      <c r="B51" s="35">
        <v>0</v>
      </c>
      <c r="C51" s="35">
        <v>0</v>
      </c>
      <c r="D51" s="35">
        <v>1</v>
      </c>
      <c r="E51" s="35">
        <v>0</v>
      </c>
      <c r="F51" s="35">
        <v>0</v>
      </c>
      <c r="G51" s="36">
        <f t="shared" si="4"/>
        <v>1</v>
      </c>
      <c r="H51" s="37">
        <f t="shared" si="5"/>
        <v>-100</v>
      </c>
      <c r="I51" s="37">
        <f t="shared" si="6"/>
        <v>0</v>
      </c>
      <c r="J51" s="37">
        <f t="shared" si="7"/>
        <v>-100</v>
      </c>
    </row>
    <row r="52" spans="1:10" ht="12.75" customHeight="1" x14ac:dyDescent="0.2">
      <c r="A52" s="34" t="s">
        <v>181</v>
      </c>
      <c r="B52" s="35">
        <v>4</v>
      </c>
      <c r="C52" s="35">
        <v>4</v>
      </c>
      <c r="D52" s="35">
        <v>0</v>
      </c>
      <c r="E52" s="35">
        <v>1</v>
      </c>
      <c r="F52" s="35">
        <v>1</v>
      </c>
      <c r="G52" s="36">
        <f t="shared" si="4"/>
        <v>-1</v>
      </c>
      <c r="H52" s="37">
        <f t="shared" si="5"/>
        <v>0</v>
      </c>
      <c r="I52" s="37">
        <f t="shared" si="6"/>
        <v>20</v>
      </c>
      <c r="J52" s="37">
        <f t="shared" si="7"/>
        <v>-20</v>
      </c>
    </row>
    <row r="53" spans="1:10" ht="12.75" customHeight="1" x14ac:dyDescent="0.2">
      <c r="A53" s="34" t="s">
        <v>182</v>
      </c>
      <c r="B53" s="35">
        <v>2</v>
      </c>
      <c r="C53" s="35">
        <v>2</v>
      </c>
      <c r="D53" s="35">
        <v>0</v>
      </c>
      <c r="E53" s="35">
        <v>0</v>
      </c>
      <c r="F53" s="35">
        <v>0</v>
      </c>
      <c r="G53" s="36">
        <f t="shared" si="4"/>
        <v>0</v>
      </c>
      <c r="H53" s="37">
        <f t="shared" si="5"/>
        <v>0</v>
      </c>
      <c r="I53" s="37">
        <f t="shared" si="6"/>
        <v>0</v>
      </c>
      <c r="J53" s="37">
        <f t="shared" si="7"/>
        <v>0</v>
      </c>
    </row>
    <row r="54" spans="1:10" ht="12.75" customHeight="1" x14ac:dyDescent="0.2">
      <c r="A54" s="34" t="s">
        <v>183</v>
      </c>
      <c r="B54" s="35">
        <v>35</v>
      </c>
      <c r="C54" s="35">
        <v>30</v>
      </c>
      <c r="D54" s="35">
        <v>1</v>
      </c>
      <c r="E54" s="35">
        <v>1</v>
      </c>
      <c r="F54" s="35">
        <v>1</v>
      </c>
      <c r="G54" s="36">
        <f t="shared" si="4"/>
        <v>0</v>
      </c>
      <c r="H54" s="37">
        <f t="shared" si="5"/>
        <v>2.8571428571428572</v>
      </c>
      <c r="I54" s="37">
        <f t="shared" si="6"/>
        <v>2.8571428571428572</v>
      </c>
      <c r="J54" s="37">
        <f t="shared" si="7"/>
        <v>0</v>
      </c>
    </row>
    <row r="55" spans="1:10" ht="12.75" customHeight="1" x14ac:dyDescent="0.2">
      <c r="A55" s="34" t="s">
        <v>184</v>
      </c>
      <c r="B55" s="35">
        <v>11</v>
      </c>
      <c r="C55" s="35">
        <v>11</v>
      </c>
      <c r="D55" s="35">
        <v>0</v>
      </c>
      <c r="E55" s="35">
        <v>2</v>
      </c>
      <c r="F55" s="35">
        <v>2</v>
      </c>
      <c r="G55" s="36">
        <f t="shared" si="4"/>
        <v>-2</v>
      </c>
      <c r="H55" s="37">
        <f t="shared" si="5"/>
        <v>0</v>
      </c>
      <c r="I55" s="37">
        <f t="shared" si="6"/>
        <v>15.384615384615385</v>
      </c>
      <c r="J55" s="37">
        <f t="shared" si="7"/>
        <v>-15.384615384615385</v>
      </c>
    </row>
    <row r="56" spans="1:10" ht="12.75" customHeight="1" x14ac:dyDescent="0.2">
      <c r="A56" s="34" t="s">
        <v>185</v>
      </c>
      <c r="B56" s="35">
        <v>1</v>
      </c>
      <c r="C56" s="35">
        <v>1</v>
      </c>
      <c r="D56" s="35">
        <v>0</v>
      </c>
      <c r="E56" s="35">
        <v>0</v>
      </c>
      <c r="F56" s="35">
        <v>0</v>
      </c>
      <c r="G56" s="36">
        <f t="shared" si="4"/>
        <v>0</v>
      </c>
      <c r="H56" s="37">
        <f t="shared" si="5"/>
        <v>0</v>
      </c>
      <c r="I56" s="37">
        <f t="shared" si="6"/>
        <v>0</v>
      </c>
      <c r="J56" s="37">
        <f t="shared" si="7"/>
        <v>0</v>
      </c>
    </row>
    <row r="57" spans="1:10" ht="12.75" customHeight="1" x14ac:dyDescent="0.2">
      <c r="A57" s="34" t="s">
        <v>186</v>
      </c>
      <c r="B57" s="35">
        <v>10</v>
      </c>
      <c r="C57" s="35">
        <v>8</v>
      </c>
      <c r="D57" s="35">
        <v>1</v>
      </c>
      <c r="E57" s="35">
        <v>0</v>
      </c>
      <c r="F57" s="35">
        <v>0</v>
      </c>
      <c r="G57" s="36">
        <f t="shared" si="4"/>
        <v>1</v>
      </c>
      <c r="H57" s="37">
        <f t="shared" si="5"/>
        <v>11.111111111111111</v>
      </c>
      <c r="I57" s="37">
        <f t="shared" si="6"/>
        <v>0</v>
      </c>
      <c r="J57" s="37">
        <f t="shared" si="7"/>
        <v>11.111111111111111</v>
      </c>
    </row>
    <row r="58" spans="1:10" ht="12.75" customHeight="1" x14ac:dyDescent="0.2">
      <c r="A58" s="34" t="s">
        <v>187</v>
      </c>
      <c r="B58" s="35">
        <v>6</v>
      </c>
      <c r="C58" s="35">
        <v>6</v>
      </c>
      <c r="D58" s="35">
        <v>1</v>
      </c>
      <c r="E58" s="35">
        <v>0</v>
      </c>
      <c r="F58" s="35">
        <v>0</v>
      </c>
      <c r="G58" s="36">
        <f t="shared" si="4"/>
        <v>1</v>
      </c>
      <c r="H58" s="37">
        <f t="shared" si="5"/>
        <v>20</v>
      </c>
      <c r="I58" s="37">
        <f t="shared" si="6"/>
        <v>0</v>
      </c>
      <c r="J58" s="37">
        <f t="shared" si="7"/>
        <v>20</v>
      </c>
    </row>
    <row r="59" spans="1:10" ht="12.75" customHeight="1" x14ac:dyDescent="0.2">
      <c r="A59" s="34" t="s">
        <v>188</v>
      </c>
      <c r="B59" s="35">
        <v>22</v>
      </c>
      <c r="C59" s="35">
        <v>22</v>
      </c>
      <c r="D59" s="35">
        <v>4</v>
      </c>
      <c r="E59" s="35">
        <v>4</v>
      </c>
      <c r="F59" s="35">
        <v>4</v>
      </c>
      <c r="G59" s="36">
        <f t="shared" si="4"/>
        <v>0</v>
      </c>
      <c r="H59" s="37">
        <f t="shared" si="5"/>
        <v>18.181818181818183</v>
      </c>
      <c r="I59" s="37">
        <f t="shared" si="6"/>
        <v>18.181818181818183</v>
      </c>
      <c r="J59" s="37">
        <f t="shared" si="7"/>
        <v>0</v>
      </c>
    </row>
    <row r="60" spans="1:10" ht="12.75" customHeight="1" x14ac:dyDescent="0.2">
      <c r="A60" s="34" t="s">
        <v>189</v>
      </c>
      <c r="B60" s="35">
        <v>1</v>
      </c>
      <c r="C60" s="35">
        <v>1</v>
      </c>
      <c r="D60" s="35">
        <v>0</v>
      </c>
      <c r="E60" s="35">
        <v>0</v>
      </c>
      <c r="F60" s="35">
        <v>0</v>
      </c>
      <c r="G60" s="36">
        <f t="shared" si="4"/>
        <v>0</v>
      </c>
      <c r="H60" s="37">
        <f t="shared" si="5"/>
        <v>0</v>
      </c>
      <c r="I60" s="37">
        <f t="shared" si="6"/>
        <v>0</v>
      </c>
      <c r="J60" s="37">
        <f t="shared" si="7"/>
        <v>0</v>
      </c>
    </row>
    <row r="61" spans="1:10" ht="12.75" customHeight="1" x14ac:dyDescent="0.2">
      <c r="A61" s="34" t="s">
        <v>190</v>
      </c>
      <c r="B61" s="35">
        <v>18</v>
      </c>
      <c r="C61" s="35">
        <v>18</v>
      </c>
      <c r="D61" s="35">
        <v>0</v>
      </c>
      <c r="E61" s="35">
        <v>0</v>
      </c>
      <c r="F61" s="35">
        <v>0</v>
      </c>
      <c r="G61" s="36">
        <f t="shared" si="4"/>
        <v>0</v>
      </c>
      <c r="H61" s="37">
        <f t="shared" si="5"/>
        <v>0</v>
      </c>
      <c r="I61" s="37">
        <f t="shared" si="6"/>
        <v>0</v>
      </c>
      <c r="J61" s="37">
        <f t="shared" si="7"/>
        <v>0</v>
      </c>
    </row>
    <row r="62" spans="1:10" ht="12.75" customHeight="1" x14ac:dyDescent="0.2">
      <c r="A62" s="34" t="s">
        <v>191</v>
      </c>
      <c r="B62" s="35">
        <v>2</v>
      </c>
      <c r="C62" s="35">
        <v>2</v>
      </c>
      <c r="D62" s="35">
        <v>0</v>
      </c>
      <c r="E62" s="35">
        <v>0</v>
      </c>
      <c r="F62" s="35">
        <v>0</v>
      </c>
      <c r="G62" s="36">
        <f t="shared" si="4"/>
        <v>0</v>
      </c>
      <c r="H62" s="37">
        <f t="shared" si="5"/>
        <v>0</v>
      </c>
      <c r="I62" s="37">
        <f t="shared" si="6"/>
        <v>0</v>
      </c>
      <c r="J62" s="37">
        <f t="shared" si="7"/>
        <v>0</v>
      </c>
    </row>
    <row r="63" spans="1:10" ht="12.75" customHeight="1" x14ac:dyDescent="0.2">
      <c r="A63" s="34" t="s">
        <v>192</v>
      </c>
      <c r="B63" s="35">
        <v>6</v>
      </c>
      <c r="C63" s="35">
        <v>6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34" t="s">
        <v>193</v>
      </c>
      <c r="B64" s="35">
        <v>8</v>
      </c>
      <c r="C64" s="35">
        <v>8</v>
      </c>
      <c r="D64" s="35">
        <v>0</v>
      </c>
      <c r="E64" s="35">
        <v>2</v>
      </c>
      <c r="F64" s="35">
        <v>2</v>
      </c>
      <c r="G64" s="36">
        <f t="shared" si="4"/>
        <v>-2</v>
      </c>
      <c r="H64" s="37">
        <f t="shared" si="5"/>
        <v>0</v>
      </c>
      <c r="I64" s="37">
        <f t="shared" si="6"/>
        <v>20</v>
      </c>
      <c r="J64" s="37">
        <f t="shared" si="7"/>
        <v>-20</v>
      </c>
    </row>
    <row r="65" spans="1:10" ht="12.75" customHeight="1" x14ac:dyDescent="0.2">
      <c r="A65" s="34" t="s">
        <v>194</v>
      </c>
      <c r="B65" s="35">
        <v>8</v>
      </c>
      <c r="C65" s="35">
        <v>8</v>
      </c>
      <c r="D65" s="35">
        <v>0</v>
      </c>
      <c r="E65" s="35">
        <v>0</v>
      </c>
      <c r="F65" s="35">
        <v>0</v>
      </c>
      <c r="G65" s="36">
        <f t="shared" si="4"/>
        <v>0</v>
      </c>
      <c r="H65" s="37">
        <f t="shared" si="5"/>
        <v>0</v>
      </c>
      <c r="I65" s="37">
        <f t="shared" si="6"/>
        <v>0</v>
      </c>
      <c r="J65" s="37">
        <f t="shared" si="7"/>
        <v>0</v>
      </c>
    </row>
    <row r="66" spans="1:10" ht="12.75" customHeight="1" x14ac:dyDescent="0.2">
      <c r="A66" s="34" t="s">
        <v>195</v>
      </c>
      <c r="B66" s="35">
        <v>17</v>
      </c>
      <c r="C66" s="35">
        <v>15</v>
      </c>
      <c r="D66" s="35">
        <v>0</v>
      </c>
      <c r="E66" s="35">
        <v>2</v>
      </c>
      <c r="F66" s="35">
        <v>2</v>
      </c>
      <c r="G66" s="36">
        <f t="shared" si="4"/>
        <v>-2</v>
      </c>
      <c r="H66" s="37">
        <f t="shared" si="5"/>
        <v>0</v>
      </c>
      <c r="I66" s="37">
        <f t="shared" si="6"/>
        <v>10.526315789473683</v>
      </c>
      <c r="J66" s="37">
        <f t="shared" si="7"/>
        <v>-10.526315789473683</v>
      </c>
    </row>
    <row r="67" spans="1:10" ht="12.75" customHeight="1" x14ac:dyDescent="0.2">
      <c r="A67" s="34" t="s">
        <v>196</v>
      </c>
      <c r="B67" s="35">
        <v>20</v>
      </c>
      <c r="C67" s="35">
        <v>19</v>
      </c>
      <c r="D67" s="35">
        <v>0</v>
      </c>
      <c r="E67" s="35">
        <v>1</v>
      </c>
      <c r="F67" s="35">
        <v>1</v>
      </c>
      <c r="G67" s="36">
        <f t="shared" si="4"/>
        <v>-1</v>
      </c>
      <c r="H67" s="37">
        <f t="shared" si="5"/>
        <v>0</v>
      </c>
      <c r="I67" s="37">
        <f t="shared" si="6"/>
        <v>4.7619047619047619</v>
      </c>
      <c r="J67" s="37">
        <f t="shared" si="7"/>
        <v>-4.7619047619047619</v>
      </c>
    </row>
    <row r="68" spans="1:10" ht="12.75" customHeight="1" x14ac:dyDescent="0.2">
      <c r="A68" s="34" t="s">
        <v>197</v>
      </c>
      <c r="B68" s="35">
        <v>11</v>
      </c>
      <c r="C68" s="35">
        <v>11</v>
      </c>
      <c r="D68" s="35">
        <v>0</v>
      </c>
      <c r="E68" s="35">
        <v>0</v>
      </c>
      <c r="F68" s="35">
        <v>0</v>
      </c>
      <c r="G68" s="36">
        <f t="shared" si="4"/>
        <v>0</v>
      </c>
      <c r="H68" s="37">
        <f t="shared" si="5"/>
        <v>0</v>
      </c>
      <c r="I68" s="37">
        <f t="shared" si="6"/>
        <v>0</v>
      </c>
      <c r="J68" s="37">
        <f t="shared" si="7"/>
        <v>0</v>
      </c>
    </row>
    <row r="69" spans="1:10" ht="12.75" customHeight="1" x14ac:dyDescent="0.2">
      <c r="A69" s="34" t="s">
        <v>198</v>
      </c>
      <c r="B69" s="35">
        <v>11</v>
      </c>
      <c r="C69" s="35">
        <v>11</v>
      </c>
      <c r="D69" s="35">
        <v>1</v>
      </c>
      <c r="E69" s="35">
        <v>2</v>
      </c>
      <c r="F69" s="35">
        <v>2</v>
      </c>
      <c r="G69" s="36">
        <f t="shared" ref="G69:G97" si="8">D69-F69</f>
        <v>-1</v>
      </c>
      <c r="H69" s="37">
        <f t="shared" ref="H69:H97" si="9">D69/(B69-D69+F69)*100</f>
        <v>8.3333333333333321</v>
      </c>
      <c r="I69" s="37">
        <f t="shared" ref="I69:I97" si="10">F69/(B69-D69+F69)*100</f>
        <v>16.666666666666664</v>
      </c>
      <c r="J69" s="37">
        <f t="shared" ref="J69:J97" si="11">G69/(B69-D69+F69)*100</f>
        <v>-8.3333333333333321</v>
      </c>
    </row>
    <row r="70" spans="1:10" ht="12.75" customHeight="1" x14ac:dyDescent="0.2">
      <c r="A70" s="34" t="s">
        <v>199</v>
      </c>
      <c r="B70" s="35">
        <v>2</v>
      </c>
      <c r="C70" s="35">
        <v>2</v>
      </c>
      <c r="D70" s="35">
        <v>0</v>
      </c>
      <c r="E70" s="35">
        <v>0</v>
      </c>
      <c r="F70" s="35">
        <v>0</v>
      </c>
      <c r="G70" s="36">
        <f t="shared" si="8"/>
        <v>0</v>
      </c>
      <c r="H70" s="37">
        <f t="shared" si="9"/>
        <v>0</v>
      </c>
      <c r="I70" s="37">
        <f t="shared" si="10"/>
        <v>0</v>
      </c>
      <c r="J70" s="37">
        <f t="shared" si="11"/>
        <v>0</v>
      </c>
    </row>
    <row r="71" spans="1:10" ht="12.75" customHeight="1" x14ac:dyDescent="0.2">
      <c r="A71" s="34" t="s">
        <v>200</v>
      </c>
      <c r="B71" s="35">
        <v>18</v>
      </c>
      <c r="C71" s="35">
        <v>16</v>
      </c>
      <c r="D71" s="35">
        <v>0</v>
      </c>
      <c r="E71" s="35">
        <v>0</v>
      </c>
      <c r="F71" s="35">
        <v>0</v>
      </c>
      <c r="G71" s="36">
        <f t="shared" si="8"/>
        <v>0</v>
      </c>
      <c r="H71" s="37">
        <f t="shared" si="9"/>
        <v>0</v>
      </c>
      <c r="I71" s="37">
        <f t="shared" si="10"/>
        <v>0</v>
      </c>
      <c r="J71" s="37">
        <f t="shared" si="11"/>
        <v>0</v>
      </c>
    </row>
    <row r="72" spans="1:10" ht="12.75" customHeight="1" x14ac:dyDescent="0.2">
      <c r="A72" s="34" t="s">
        <v>201</v>
      </c>
      <c r="B72" s="35">
        <v>11</v>
      </c>
      <c r="C72" s="35">
        <v>10</v>
      </c>
      <c r="D72" s="35">
        <v>0</v>
      </c>
      <c r="E72" s="35">
        <v>0</v>
      </c>
      <c r="F72" s="35">
        <v>0</v>
      </c>
      <c r="G72" s="36">
        <f t="shared" si="8"/>
        <v>0</v>
      </c>
      <c r="H72" s="37">
        <f t="shared" si="9"/>
        <v>0</v>
      </c>
      <c r="I72" s="37">
        <f t="shared" si="10"/>
        <v>0</v>
      </c>
      <c r="J72" s="37">
        <f t="shared" si="11"/>
        <v>0</v>
      </c>
    </row>
    <row r="73" spans="1:10" ht="12.75" customHeight="1" x14ac:dyDescent="0.2">
      <c r="A73" s="34" t="s">
        <v>203</v>
      </c>
      <c r="B73" s="35">
        <v>2</v>
      </c>
      <c r="C73" s="35">
        <v>2</v>
      </c>
      <c r="D73" s="35">
        <v>0</v>
      </c>
      <c r="E73" s="35">
        <v>1</v>
      </c>
      <c r="F73" s="35">
        <v>1</v>
      </c>
      <c r="G73" s="36">
        <f t="shared" si="8"/>
        <v>-1</v>
      </c>
      <c r="H73" s="37">
        <f t="shared" si="9"/>
        <v>0</v>
      </c>
      <c r="I73" s="37">
        <f t="shared" si="10"/>
        <v>33.333333333333329</v>
      </c>
      <c r="J73" s="37">
        <f t="shared" si="11"/>
        <v>-33.333333333333329</v>
      </c>
    </row>
    <row r="74" spans="1:10" ht="12.75" customHeight="1" x14ac:dyDescent="0.2">
      <c r="A74" s="34" t="s">
        <v>204</v>
      </c>
      <c r="B74" s="35">
        <v>13</v>
      </c>
      <c r="C74" s="35">
        <v>13</v>
      </c>
      <c r="D74" s="35">
        <v>1</v>
      </c>
      <c r="E74" s="35">
        <v>2</v>
      </c>
      <c r="F74" s="35">
        <v>2</v>
      </c>
      <c r="G74" s="36">
        <f t="shared" si="8"/>
        <v>-1</v>
      </c>
      <c r="H74" s="37">
        <f t="shared" si="9"/>
        <v>7.1428571428571423</v>
      </c>
      <c r="I74" s="37">
        <f t="shared" si="10"/>
        <v>14.285714285714285</v>
      </c>
      <c r="J74" s="37">
        <f t="shared" si="11"/>
        <v>-7.1428571428571423</v>
      </c>
    </row>
    <row r="75" spans="1:10" ht="12.75" customHeight="1" x14ac:dyDescent="0.2">
      <c r="A75" s="34" t="s">
        <v>205</v>
      </c>
      <c r="B75" s="35">
        <v>6</v>
      </c>
      <c r="C75" s="35">
        <v>5</v>
      </c>
      <c r="D75" s="35">
        <v>0</v>
      </c>
      <c r="E75" s="35">
        <v>0</v>
      </c>
      <c r="F75" s="35">
        <v>0</v>
      </c>
      <c r="G75" s="36">
        <f t="shared" si="8"/>
        <v>0</v>
      </c>
      <c r="H75" s="37">
        <f t="shared" si="9"/>
        <v>0</v>
      </c>
      <c r="I75" s="37">
        <f t="shared" si="10"/>
        <v>0</v>
      </c>
      <c r="J75" s="37">
        <f t="shared" si="11"/>
        <v>0</v>
      </c>
    </row>
    <row r="76" spans="1:10" ht="12.75" customHeight="1" x14ac:dyDescent="0.2">
      <c r="A76" s="34" t="s">
        <v>206</v>
      </c>
      <c r="B76" s="35">
        <v>7</v>
      </c>
      <c r="C76" s="35">
        <v>7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9"/>
        <v>0</v>
      </c>
      <c r="I76" s="37">
        <f t="shared" si="10"/>
        <v>0</v>
      </c>
      <c r="J76" s="37">
        <f t="shared" si="11"/>
        <v>0</v>
      </c>
    </row>
    <row r="77" spans="1:10" ht="12.75" customHeight="1" x14ac:dyDescent="0.2">
      <c r="A77" s="34" t="s">
        <v>207</v>
      </c>
      <c r="B77" s="35">
        <v>3</v>
      </c>
      <c r="C77" s="35">
        <v>2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34" t="s">
        <v>208</v>
      </c>
      <c r="B78" s="35">
        <v>6</v>
      </c>
      <c r="C78" s="35">
        <v>6</v>
      </c>
      <c r="D78" s="35">
        <v>0</v>
      </c>
      <c r="E78" s="35">
        <v>0</v>
      </c>
      <c r="F78" s="35">
        <v>0</v>
      </c>
      <c r="G78" s="36">
        <f t="shared" si="8"/>
        <v>0</v>
      </c>
      <c r="H78" s="37">
        <f t="shared" si="9"/>
        <v>0</v>
      </c>
      <c r="I78" s="37">
        <f t="shared" si="10"/>
        <v>0</v>
      </c>
      <c r="J78" s="37">
        <f t="shared" si="11"/>
        <v>0</v>
      </c>
    </row>
    <row r="79" spans="1:10" ht="12.75" customHeight="1" x14ac:dyDescent="0.2">
      <c r="A79" s="34" t="s">
        <v>209</v>
      </c>
      <c r="B79" s="35">
        <v>3</v>
      </c>
      <c r="C79" s="35">
        <v>3</v>
      </c>
      <c r="D79" s="35">
        <v>0</v>
      </c>
      <c r="E79" s="35">
        <v>0</v>
      </c>
      <c r="F79" s="35">
        <v>0</v>
      </c>
      <c r="G79" s="36">
        <f t="shared" si="8"/>
        <v>0</v>
      </c>
      <c r="H79" s="37">
        <f t="shared" si="9"/>
        <v>0</v>
      </c>
      <c r="I79" s="37">
        <f t="shared" si="10"/>
        <v>0</v>
      </c>
      <c r="J79" s="37">
        <f t="shared" si="11"/>
        <v>0</v>
      </c>
    </row>
    <row r="80" spans="1:10" ht="12.75" customHeight="1" x14ac:dyDescent="0.2">
      <c r="A80" s="34" t="s">
        <v>210</v>
      </c>
      <c r="B80" s="35">
        <v>4</v>
      </c>
      <c r="C80" s="35">
        <v>4</v>
      </c>
      <c r="D80" s="35">
        <v>0</v>
      </c>
      <c r="E80" s="35">
        <v>0</v>
      </c>
      <c r="F80" s="35">
        <v>0</v>
      </c>
      <c r="G80" s="36">
        <f t="shared" si="8"/>
        <v>0</v>
      </c>
      <c r="H80" s="37">
        <f t="shared" si="9"/>
        <v>0</v>
      </c>
      <c r="I80" s="37">
        <f t="shared" si="10"/>
        <v>0</v>
      </c>
      <c r="J80" s="37">
        <f t="shared" si="11"/>
        <v>0</v>
      </c>
    </row>
    <row r="81" spans="1:10" ht="12.75" customHeight="1" x14ac:dyDescent="0.2">
      <c r="A81" s="34" t="s">
        <v>212</v>
      </c>
      <c r="B81" s="35">
        <v>26</v>
      </c>
      <c r="C81" s="35">
        <v>25</v>
      </c>
      <c r="D81" s="35">
        <v>2</v>
      </c>
      <c r="E81" s="35">
        <v>3</v>
      </c>
      <c r="F81" s="35">
        <v>3</v>
      </c>
      <c r="G81" s="36">
        <f t="shared" si="8"/>
        <v>-1</v>
      </c>
      <c r="H81" s="37">
        <f t="shared" si="9"/>
        <v>7.4074074074074066</v>
      </c>
      <c r="I81" s="37">
        <f t="shared" si="10"/>
        <v>11.111111111111111</v>
      </c>
      <c r="J81" s="37">
        <f t="shared" si="11"/>
        <v>-3.7037037037037033</v>
      </c>
    </row>
    <row r="82" spans="1:10" ht="12.75" customHeight="1" x14ac:dyDescent="0.2">
      <c r="A82" s="34" t="s">
        <v>213</v>
      </c>
      <c r="B82" s="35">
        <v>4</v>
      </c>
      <c r="C82" s="35">
        <v>4</v>
      </c>
      <c r="D82" s="35">
        <v>0</v>
      </c>
      <c r="E82" s="35">
        <v>0</v>
      </c>
      <c r="F82" s="35">
        <v>0</v>
      </c>
      <c r="G82" s="36">
        <f t="shared" si="8"/>
        <v>0</v>
      </c>
      <c r="H82" s="37">
        <f t="shared" si="9"/>
        <v>0</v>
      </c>
      <c r="I82" s="37">
        <f t="shared" si="10"/>
        <v>0</v>
      </c>
      <c r="J82" s="37">
        <f t="shared" si="11"/>
        <v>0</v>
      </c>
    </row>
    <row r="83" spans="1:10" ht="12.75" customHeight="1" x14ac:dyDescent="0.2">
      <c r="A83" s="34" t="s">
        <v>214</v>
      </c>
      <c r="B83" s="35">
        <v>11</v>
      </c>
      <c r="C83" s="35">
        <v>10</v>
      </c>
      <c r="D83" s="35">
        <v>0</v>
      </c>
      <c r="E83" s="35">
        <v>1</v>
      </c>
      <c r="F83" s="35">
        <v>1</v>
      </c>
      <c r="G83" s="36">
        <f t="shared" si="8"/>
        <v>-1</v>
      </c>
      <c r="H83" s="37">
        <f t="shared" si="9"/>
        <v>0</v>
      </c>
      <c r="I83" s="37">
        <f t="shared" si="10"/>
        <v>8.3333333333333321</v>
      </c>
      <c r="J83" s="37">
        <f t="shared" si="11"/>
        <v>-8.3333333333333321</v>
      </c>
    </row>
    <row r="84" spans="1:10" ht="12.75" customHeight="1" x14ac:dyDescent="0.2">
      <c r="A84" s="34" t="s">
        <v>215</v>
      </c>
      <c r="B84" s="35">
        <v>2</v>
      </c>
      <c r="C84" s="35">
        <v>1</v>
      </c>
      <c r="D84" s="35">
        <v>0</v>
      </c>
      <c r="E84" s="35">
        <v>0</v>
      </c>
      <c r="F84" s="35">
        <v>0</v>
      </c>
      <c r="G84" s="36">
        <f t="shared" si="8"/>
        <v>0</v>
      </c>
      <c r="H84" s="37">
        <f t="shared" si="9"/>
        <v>0</v>
      </c>
      <c r="I84" s="37">
        <f t="shared" si="10"/>
        <v>0</v>
      </c>
      <c r="J84" s="37">
        <f t="shared" si="11"/>
        <v>0</v>
      </c>
    </row>
    <row r="85" spans="1:10" ht="12.75" customHeight="1" x14ac:dyDescent="0.2">
      <c r="A85" s="34" t="s">
        <v>216</v>
      </c>
      <c r="B85" s="35">
        <v>17</v>
      </c>
      <c r="C85" s="35">
        <v>15</v>
      </c>
      <c r="D85" s="35">
        <v>0</v>
      </c>
      <c r="E85" s="35">
        <v>0</v>
      </c>
      <c r="F85" s="35">
        <v>0</v>
      </c>
      <c r="G85" s="36">
        <f t="shared" si="8"/>
        <v>0</v>
      </c>
      <c r="H85" s="37">
        <f t="shared" si="9"/>
        <v>0</v>
      </c>
      <c r="I85" s="37">
        <f t="shared" si="10"/>
        <v>0</v>
      </c>
      <c r="J85" s="37">
        <f t="shared" si="11"/>
        <v>0</v>
      </c>
    </row>
    <row r="86" spans="1:10" ht="12.75" customHeight="1" x14ac:dyDescent="0.2">
      <c r="A86" s="34" t="s">
        <v>217</v>
      </c>
      <c r="B86" s="35">
        <v>15</v>
      </c>
      <c r="C86" s="35">
        <v>13</v>
      </c>
      <c r="D86" s="35">
        <v>1</v>
      </c>
      <c r="E86" s="35">
        <v>1</v>
      </c>
      <c r="F86" s="35">
        <v>1</v>
      </c>
      <c r="G86" s="36">
        <f t="shared" si="8"/>
        <v>0</v>
      </c>
      <c r="H86" s="37">
        <f t="shared" si="9"/>
        <v>6.666666666666667</v>
      </c>
      <c r="I86" s="37">
        <f t="shared" si="10"/>
        <v>6.666666666666667</v>
      </c>
      <c r="J86" s="37">
        <f t="shared" si="11"/>
        <v>0</v>
      </c>
    </row>
    <row r="87" spans="1:10" ht="12.75" customHeight="1" x14ac:dyDescent="0.2">
      <c r="A87" s="34" t="s">
        <v>218</v>
      </c>
      <c r="B87" s="35">
        <v>31</v>
      </c>
      <c r="C87" s="35">
        <v>30</v>
      </c>
      <c r="D87" s="35">
        <v>0</v>
      </c>
      <c r="E87" s="35">
        <v>1</v>
      </c>
      <c r="F87" s="35">
        <v>1</v>
      </c>
      <c r="G87" s="36">
        <f t="shared" si="8"/>
        <v>-1</v>
      </c>
      <c r="H87" s="37">
        <f t="shared" si="9"/>
        <v>0</v>
      </c>
      <c r="I87" s="37">
        <f t="shared" si="10"/>
        <v>3.125</v>
      </c>
      <c r="J87" s="37">
        <f t="shared" si="11"/>
        <v>-3.125</v>
      </c>
    </row>
    <row r="88" spans="1:10" ht="12.75" customHeight="1" x14ac:dyDescent="0.2">
      <c r="A88" s="34" t="s">
        <v>219</v>
      </c>
      <c r="B88" s="35">
        <v>3</v>
      </c>
      <c r="C88" s="35">
        <v>3</v>
      </c>
      <c r="D88" s="35">
        <v>0</v>
      </c>
      <c r="E88" s="35">
        <v>0</v>
      </c>
      <c r="F88" s="35">
        <v>0</v>
      </c>
      <c r="G88" s="36">
        <f t="shared" si="8"/>
        <v>0</v>
      </c>
      <c r="H88" s="37">
        <f t="shared" si="9"/>
        <v>0</v>
      </c>
      <c r="I88" s="37">
        <f t="shared" si="10"/>
        <v>0</v>
      </c>
      <c r="J88" s="37">
        <f t="shared" si="11"/>
        <v>0</v>
      </c>
    </row>
    <row r="89" spans="1:10" ht="12.75" customHeight="1" x14ac:dyDescent="0.2">
      <c r="A89" s="34" t="s">
        <v>220</v>
      </c>
      <c r="B89" s="35">
        <v>15</v>
      </c>
      <c r="C89" s="35">
        <v>13</v>
      </c>
      <c r="D89" s="35">
        <v>0</v>
      </c>
      <c r="E89" s="35">
        <v>0</v>
      </c>
      <c r="F89" s="35">
        <v>0</v>
      </c>
      <c r="G89" s="36">
        <f t="shared" si="8"/>
        <v>0</v>
      </c>
      <c r="H89" s="37">
        <f t="shared" si="9"/>
        <v>0</v>
      </c>
      <c r="I89" s="37">
        <f t="shared" si="10"/>
        <v>0</v>
      </c>
      <c r="J89" s="37">
        <f t="shared" si="11"/>
        <v>0</v>
      </c>
    </row>
    <row r="90" spans="1:10" ht="12.75" customHeight="1" x14ac:dyDescent="0.2">
      <c r="A90" s="34" t="s">
        <v>221</v>
      </c>
      <c r="B90" s="35">
        <v>24</v>
      </c>
      <c r="C90" s="35">
        <v>23</v>
      </c>
      <c r="D90" s="35">
        <v>2</v>
      </c>
      <c r="E90" s="35">
        <v>1</v>
      </c>
      <c r="F90" s="35">
        <v>1</v>
      </c>
      <c r="G90" s="36">
        <f t="shared" si="8"/>
        <v>1</v>
      </c>
      <c r="H90" s="37">
        <f t="shared" si="9"/>
        <v>8.695652173913043</v>
      </c>
      <c r="I90" s="37">
        <f t="shared" si="10"/>
        <v>4.3478260869565215</v>
      </c>
      <c r="J90" s="37">
        <f t="shared" si="11"/>
        <v>4.3478260869565215</v>
      </c>
    </row>
    <row r="91" spans="1:10" ht="12.75" customHeight="1" x14ac:dyDescent="0.2">
      <c r="A91" s="34" t="s">
        <v>222</v>
      </c>
      <c r="B91" s="35">
        <v>16</v>
      </c>
      <c r="C91" s="35">
        <v>16</v>
      </c>
      <c r="D91" s="35">
        <v>0</v>
      </c>
      <c r="E91" s="35">
        <v>1</v>
      </c>
      <c r="F91" s="35">
        <v>1</v>
      </c>
      <c r="G91" s="36">
        <f t="shared" si="8"/>
        <v>-1</v>
      </c>
      <c r="H91" s="37">
        <f t="shared" si="9"/>
        <v>0</v>
      </c>
      <c r="I91" s="37">
        <f t="shared" si="10"/>
        <v>5.8823529411764701</v>
      </c>
      <c r="J91" s="37">
        <f t="shared" si="11"/>
        <v>-5.8823529411764701</v>
      </c>
    </row>
    <row r="92" spans="1:10" ht="12.75" customHeight="1" x14ac:dyDescent="0.2">
      <c r="A92" s="34" t="s">
        <v>223</v>
      </c>
      <c r="B92" s="35">
        <v>21</v>
      </c>
      <c r="C92" s="35">
        <v>19</v>
      </c>
      <c r="D92" s="35">
        <v>1</v>
      </c>
      <c r="E92" s="35">
        <v>1</v>
      </c>
      <c r="F92" s="35">
        <v>1</v>
      </c>
      <c r="G92" s="36">
        <f t="shared" si="8"/>
        <v>0</v>
      </c>
      <c r="H92" s="37">
        <f t="shared" si="9"/>
        <v>4.7619047619047619</v>
      </c>
      <c r="I92" s="37">
        <f t="shared" si="10"/>
        <v>4.7619047619047619</v>
      </c>
      <c r="J92" s="37">
        <f t="shared" si="11"/>
        <v>0</v>
      </c>
    </row>
    <row r="93" spans="1:10" ht="12.75" customHeight="1" x14ac:dyDescent="0.2">
      <c r="A93" s="34" t="s">
        <v>224</v>
      </c>
      <c r="B93" s="35">
        <v>6</v>
      </c>
      <c r="C93" s="35">
        <v>6</v>
      </c>
      <c r="D93" s="35">
        <v>0</v>
      </c>
      <c r="E93" s="35">
        <v>0</v>
      </c>
      <c r="F93" s="35">
        <v>0</v>
      </c>
      <c r="G93" s="36">
        <f t="shared" si="8"/>
        <v>0</v>
      </c>
      <c r="H93" s="37">
        <f t="shared" si="9"/>
        <v>0</v>
      </c>
      <c r="I93" s="37">
        <f t="shared" si="10"/>
        <v>0</v>
      </c>
      <c r="J93" s="37">
        <f t="shared" si="11"/>
        <v>0</v>
      </c>
    </row>
    <row r="94" spans="1:10" ht="12.75" customHeight="1" x14ac:dyDescent="0.2">
      <c r="A94" s="34" t="s">
        <v>225</v>
      </c>
      <c r="B94" s="35">
        <v>16</v>
      </c>
      <c r="C94" s="35">
        <v>15</v>
      </c>
      <c r="D94" s="35">
        <v>1</v>
      </c>
      <c r="E94" s="35">
        <v>1</v>
      </c>
      <c r="F94" s="35">
        <v>1</v>
      </c>
      <c r="G94" s="36">
        <f t="shared" si="8"/>
        <v>0</v>
      </c>
      <c r="H94" s="37">
        <f t="shared" si="9"/>
        <v>6.25</v>
      </c>
      <c r="I94" s="37">
        <f t="shared" si="10"/>
        <v>6.25</v>
      </c>
      <c r="J94" s="37">
        <f t="shared" si="11"/>
        <v>0</v>
      </c>
    </row>
    <row r="95" spans="1:10" ht="12.75" customHeight="1" x14ac:dyDescent="0.2">
      <c r="A95" s="34" t="s">
        <v>226</v>
      </c>
      <c r="B95" s="35">
        <v>5</v>
      </c>
      <c r="C95" s="35">
        <v>4</v>
      </c>
      <c r="D95" s="35">
        <v>0</v>
      </c>
      <c r="E95" s="35">
        <v>1</v>
      </c>
      <c r="F95" s="35">
        <v>1</v>
      </c>
      <c r="G95" s="36">
        <f t="shared" si="8"/>
        <v>-1</v>
      </c>
      <c r="H95" s="37">
        <f t="shared" si="9"/>
        <v>0</v>
      </c>
      <c r="I95" s="37">
        <f t="shared" si="10"/>
        <v>16.666666666666664</v>
      </c>
      <c r="J95" s="37">
        <f t="shared" si="11"/>
        <v>-16.666666666666664</v>
      </c>
    </row>
    <row r="96" spans="1:10" ht="12.75" customHeight="1" x14ac:dyDescent="0.2">
      <c r="A96" s="38" t="s">
        <v>227</v>
      </c>
      <c r="B96" s="39">
        <v>6</v>
      </c>
      <c r="C96" s="39">
        <v>5</v>
      </c>
      <c r="D96" s="39">
        <v>0</v>
      </c>
      <c r="E96" s="39">
        <v>1</v>
      </c>
      <c r="F96" s="39">
        <v>1</v>
      </c>
      <c r="G96" s="40">
        <f t="shared" si="8"/>
        <v>-1</v>
      </c>
      <c r="H96" s="41">
        <f t="shared" si="9"/>
        <v>0</v>
      </c>
      <c r="I96" s="41">
        <f t="shared" si="10"/>
        <v>14.285714285714285</v>
      </c>
      <c r="J96" s="41">
        <f t="shared" si="11"/>
        <v>-14.285714285714285</v>
      </c>
    </row>
    <row r="97" spans="1:10" ht="12.75" customHeight="1" x14ac:dyDescent="0.2">
      <c r="A97" s="42" t="s">
        <v>107</v>
      </c>
      <c r="B97" s="22">
        <v>1143</v>
      </c>
      <c r="C97" s="22">
        <v>1080</v>
      </c>
      <c r="D97" s="22">
        <v>43</v>
      </c>
      <c r="E97" s="22">
        <v>68</v>
      </c>
      <c r="F97" s="22">
        <v>66</v>
      </c>
      <c r="G97" s="54">
        <f t="shared" si="8"/>
        <v>-23</v>
      </c>
      <c r="H97" s="23">
        <f t="shared" si="9"/>
        <v>3.6878216123499139</v>
      </c>
      <c r="I97" s="23">
        <f t="shared" si="10"/>
        <v>5.6603773584905666</v>
      </c>
      <c r="J97" s="23">
        <f t="shared" si="11"/>
        <v>-1.9725557461406518</v>
      </c>
    </row>
    <row r="98" spans="1:10" ht="12.75" customHeight="1" x14ac:dyDescent="0.2">
      <c r="A98" s="55"/>
      <c r="B98" s="56"/>
      <c r="C98" s="56"/>
      <c r="D98" s="56"/>
      <c r="E98" s="56"/>
      <c r="F98" s="56"/>
      <c r="G98" s="57"/>
      <c r="H98" s="58"/>
      <c r="I98" s="58"/>
      <c r="J98" s="58"/>
    </row>
    <row r="99" spans="1:10" x14ac:dyDescent="0.2">
      <c r="A99" s="2" t="s">
        <v>108</v>
      </c>
    </row>
    <row r="100" spans="1:10" x14ac:dyDescent="0.2">
      <c r="A100" s="2" t="s">
        <v>109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5" workbookViewId="0">
      <selection activeCell="A106" sqref="A106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5">
      <c r="A1" s="68" t="s">
        <v>120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"/>
    <row r="5" spans="1:10" x14ac:dyDescent="0.2">
      <c r="A5" s="53" t="s">
        <v>131</v>
      </c>
      <c r="B5" s="35">
        <v>27</v>
      </c>
      <c r="C5" s="35">
        <v>24</v>
      </c>
      <c r="D5" s="35">
        <v>0</v>
      </c>
      <c r="E5" s="35">
        <v>1</v>
      </c>
      <c r="F5" s="35">
        <v>1</v>
      </c>
      <c r="G5" s="36">
        <f t="shared" ref="G5:G36" si="0">D5-F5</f>
        <v>-1</v>
      </c>
      <c r="H5" s="37">
        <f t="shared" ref="H5:H36" si="1">D5/(B5-D5+F5)*100</f>
        <v>0</v>
      </c>
      <c r="I5" s="37">
        <f t="shared" ref="I5:I36" si="2">F5/(B5-D5+F5)*100</f>
        <v>3.5714285714285712</v>
      </c>
      <c r="J5" s="37">
        <f t="shared" ref="J5:J36" si="3">G5/(B5-D5+F5)*100</f>
        <v>-3.5714285714285712</v>
      </c>
    </row>
    <row r="6" spans="1:10" x14ac:dyDescent="0.2">
      <c r="A6" s="53" t="s">
        <v>132</v>
      </c>
      <c r="B6" s="35">
        <v>36</v>
      </c>
      <c r="C6" s="35">
        <v>34</v>
      </c>
      <c r="D6" s="35">
        <v>3</v>
      </c>
      <c r="E6" s="35">
        <v>2</v>
      </c>
      <c r="F6" s="35">
        <v>2</v>
      </c>
      <c r="G6" s="36">
        <f t="shared" si="0"/>
        <v>1</v>
      </c>
      <c r="H6" s="37">
        <f t="shared" si="1"/>
        <v>8.5714285714285712</v>
      </c>
      <c r="I6" s="37">
        <f t="shared" si="2"/>
        <v>5.7142857142857144</v>
      </c>
      <c r="J6" s="37">
        <f t="shared" si="3"/>
        <v>2.8571428571428572</v>
      </c>
    </row>
    <row r="7" spans="1:10" x14ac:dyDescent="0.2">
      <c r="A7" s="53" t="s">
        <v>133</v>
      </c>
      <c r="B7" s="35">
        <v>39</v>
      </c>
      <c r="C7" s="35">
        <v>36</v>
      </c>
      <c r="D7" s="35">
        <v>2</v>
      </c>
      <c r="E7" s="35">
        <v>2</v>
      </c>
      <c r="F7" s="35">
        <v>2</v>
      </c>
      <c r="G7" s="36">
        <f t="shared" si="0"/>
        <v>0</v>
      </c>
      <c r="H7" s="37">
        <f t="shared" si="1"/>
        <v>5.1282051282051277</v>
      </c>
      <c r="I7" s="37">
        <f t="shared" si="2"/>
        <v>5.1282051282051277</v>
      </c>
      <c r="J7" s="37">
        <f t="shared" si="3"/>
        <v>0</v>
      </c>
    </row>
    <row r="8" spans="1:10" x14ac:dyDescent="0.2">
      <c r="A8" s="53" t="s">
        <v>134</v>
      </c>
      <c r="B8" s="35">
        <v>49</v>
      </c>
      <c r="C8" s="35">
        <v>48</v>
      </c>
      <c r="D8" s="35">
        <v>3</v>
      </c>
      <c r="E8" s="35">
        <v>5</v>
      </c>
      <c r="F8" s="35">
        <v>5</v>
      </c>
      <c r="G8" s="36">
        <f t="shared" si="0"/>
        <v>-2</v>
      </c>
      <c r="H8" s="37">
        <f t="shared" si="1"/>
        <v>5.8823529411764701</v>
      </c>
      <c r="I8" s="37">
        <f t="shared" si="2"/>
        <v>9.8039215686274517</v>
      </c>
      <c r="J8" s="37">
        <f t="shared" si="3"/>
        <v>-3.9215686274509802</v>
      </c>
    </row>
    <row r="9" spans="1:10" x14ac:dyDescent="0.2">
      <c r="A9" s="53" t="s">
        <v>135</v>
      </c>
      <c r="B9" s="35">
        <v>28</v>
      </c>
      <c r="C9" s="35">
        <v>25</v>
      </c>
      <c r="D9" s="35">
        <v>0</v>
      </c>
      <c r="E9" s="35">
        <v>3</v>
      </c>
      <c r="F9" s="35">
        <v>3</v>
      </c>
      <c r="G9" s="36">
        <f t="shared" si="0"/>
        <v>-3</v>
      </c>
      <c r="H9" s="37">
        <f t="shared" si="1"/>
        <v>0</v>
      </c>
      <c r="I9" s="37">
        <f t="shared" si="2"/>
        <v>9.67741935483871</v>
      </c>
      <c r="J9" s="37">
        <f t="shared" si="3"/>
        <v>-9.67741935483871</v>
      </c>
    </row>
    <row r="10" spans="1:10" x14ac:dyDescent="0.2">
      <c r="A10" s="53" t="s">
        <v>136</v>
      </c>
      <c r="B10" s="35">
        <v>37</v>
      </c>
      <c r="C10" s="35">
        <v>36</v>
      </c>
      <c r="D10" s="35">
        <v>2</v>
      </c>
      <c r="E10" s="35">
        <v>5</v>
      </c>
      <c r="F10" s="35">
        <v>5</v>
      </c>
      <c r="G10" s="36">
        <f t="shared" si="0"/>
        <v>-3</v>
      </c>
      <c r="H10" s="37">
        <f t="shared" si="1"/>
        <v>5</v>
      </c>
      <c r="I10" s="37">
        <f t="shared" si="2"/>
        <v>12.5</v>
      </c>
      <c r="J10" s="37">
        <f t="shared" si="3"/>
        <v>-7.5</v>
      </c>
    </row>
    <row r="11" spans="1:10" x14ac:dyDescent="0.2">
      <c r="A11" s="53" t="s">
        <v>137</v>
      </c>
      <c r="B11" s="35">
        <v>19</v>
      </c>
      <c r="C11" s="35">
        <v>17</v>
      </c>
      <c r="D11" s="35">
        <v>2</v>
      </c>
      <c r="E11" s="35">
        <v>2</v>
      </c>
      <c r="F11" s="35">
        <v>2</v>
      </c>
      <c r="G11" s="36">
        <f t="shared" si="0"/>
        <v>0</v>
      </c>
      <c r="H11" s="37">
        <f t="shared" si="1"/>
        <v>10.526315789473683</v>
      </c>
      <c r="I11" s="37">
        <f t="shared" si="2"/>
        <v>10.526315789473683</v>
      </c>
      <c r="J11" s="37">
        <f t="shared" si="3"/>
        <v>0</v>
      </c>
    </row>
    <row r="12" spans="1:10" x14ac:dyDescent="0.2">
      <c r="A12" s="53" t="s">
        <v>138</v>
      </c>
      <c r="B12" s="35">
        <v>8</v>
      </c>
      <c r="C12" s="35">
        <v>8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x14ac:dyDescent="0.2">
      <c r="A13" s="53" t="s">
        <v>139</v>
      </c>
      <c r="B13" s="35">
        <v>17</v>
      </c>
      <c r="C13" s="35">
        <v>17</v>
      </c>
      <c r="D13" s="35">
        <v>1</v>
      </c>
      <c r="E13" s="35">
        <v>2</v>
      </c>
      <c r="F13" s="35">
        <v>2</v>
      </c>
      <c r="G13" s="36">
        <f t="shared" si="0"/>
        <v>-1</v>
      </c>
      <c r="H13" s="37">
        <f t="shared" si="1"/>
        <v>5.5555555555555554</v>
      </c>
      <c r="I13" s="37">
        <f t="shared" si="2"/>
        <v>11.111111111111111</v>
      </c>
      <c r="J13" s="37">
        <f t="shared" si="3"/>
        <v>-5.5555555555555554</v>
      </c>
    </row>
    <row r="14" spans="1:10" x14ac:dyDescent="0.2">
      <c r="A14" s="53" t="s">
        <v>140</v>
      </c>
      <c r="B14" s="35">
        <v>33</v>
      </c>
      <c r="C14" s="35">
        <v>28</v>
      </c>
      <c r="D14" s="35">
        <v>0</v>
      </c>
      <c r="E14" s="35">
        <v>5</v>
      </c>
      <c r="F14" s="35">
        <v>5</v>
      </c>
      <c r="G14" s="36">
        <f t="shared" si="0"/>
        <v>-5</v>
      </c>
      <c r="H14" s="37">
        <f t="shared" si="1"/>
        <v>0</v>
      </c>
      <c r="I14" s="37">
        <f t="shared" si="2"/>
        <v>13.157894736842104</v>
      </c>
      <c r="J14" s="37">
        <f t="shared" si="3"/>
        <v>-13.157894736842104</v>
      </c>
    </row>
    <row r="15" spans="1:10" x14ac:dyDescent="0.2">
      <c r="A15" s="53" t="s">
        <v>141</v>
      </c>
      <c r="B15" s="35">
        <v>45</v>
      </c>
      <c r="C15" s="35">
        <v>41</v>
      </c>
      <c r="D15" s="35">
        <v>2</v>
      </c>
      <c r="E15" s="35">
        <v>5</v>
      </c>
      <c r="F15" s="35">
        <v>5</v>
      </c>
      <c r="G15" s="36">
        <f t="shared" si="0"/>
        <v>-3</v>
      </c>
      <c r="H15" s="37">
        <f t="shared" si="1"/>
        <v>4.1666666666666661</v>
      </c>
      <c r="I15" s="37">
        <f t="shared" si="2"/>
        <v>10.416666666666668</v>
      </c>
      <c r="J15" s="37">
        <f t="shared" si="3"/>
        <v>-6.25</v>
      </c>
    </row>
    <row r="16" spans="1:10" x14ac:dyDescent="0.2">
      <c r="A16" s="53" t="s">
        <v>142</v>
      </c>
      <c r="B16" s="35">
        <v>14</v>
      </c>
      <c r="C16" s="35">
        <v>13</v>
      </c>
      <c r="D16" s="35">
        <v>0</v>
      </c>
      <c r="E16" s="35">
        <v>2</v>
      </c>
      <c r="F16" s="35">
        <v>2</v>
      </c>
      <c r="G16" s="36">
        <f t="shared" si="0"/>
        <v>-2</v>
      </c>
      <c r="H16" s="37">
        <f t="shared" si="1"/>
        <v>0</v>
      </c>
      <c r="I16" s="37">
        <f t="shared" si="2"/>
        <v>12.5</v>
      </c>
      <c r="J16" s="37">
        <f t="shared" si="3"/>
        <v>-12.5</v>
      </c>
    </row>
    <row r="17" spans="1:10" x14ac:dyDescent="0.2">
      <c r="A17" s="53" t="s">
        <v>143</v>
      </c>
      <c r="B17" s="35">
        <v>15</v>
      </c>
      <c r="C17" s="35">
        <v>13</v>
      </c>
      <c r="D17" s="35">
        <v>0</v>
      </c>
      <c r="E17" s="35">
        <v>3</v>
      </c>
      <c r="F17" s="35">
        <v>3</v>
      </c>
      <c r="G17" s="36">
        <f t="shared" si="0"/>
        <v>-3</v>
      </c>
      <c r="H17" s="37">
        <f t="shared" si="1"/>
        <v>0</v>
      </c>
      <c r="I17" s="37">
        <f t="shared" si="2"/>
        <v>16.666666666666664</v>
      </c>
      <c r="J17" s="37">
        <f t="shared" si="3"/>
        <v>-16.666666666666664</v>
      </c>
    </row>
    <row r="18" spans="1:10" x14ac:dyDescent="0.2">
      <c r="A18" s="53" t="s">
        <v>144</v>
      </c>
      <c r="B18" s="35">
        <v>42</v>
      </c>
      <c r="C18" s="35">
        <v>42</v>
      </c>
      <c r="D18" s="35">
        <v>4</v>
      </c>
      <c r="E18" s="35">
        <v>6</v>
      </c>
      <c r="F18" s="35">
        <v>6</v>
      </c>
      <c r="G18" s="36">
        <f t="shared" si="0"/>
        <v>-2</v>
      </c>
      <c r="H18" s="37">
        <f t="shared" si="1"/>
        <v>9.0909090909090917</v>
      </c>
      <c r="I18" s="37">
        <f t="shared" si="2"/>
        <v>13.636363636363635</v>
      </c>
      <c r="J18" s="37">
        <f t="shared" si="3"/>
        <v>-4.5454545454545459</v>
      </c>
    </row>
    <row r="19" spans="1:10" x14ac:dyDescent="0.2">
      <c r="A19" s="53" t="s">
        <v>145</v>
      </c>
      <c r="B19" s="35">
        <v>25</v>
      </c>
      <c r="C19" s="35">
        <v>24</v>
      </c>
      <c r="D19" s="35">
        <v>1</v>
      </c>
      <c r="E19" s="35">
        <v>3</v>
      </c>
      <c r="F19" s="35">
        <v>3</v>
      </c>
      <c r="G19" s="36">
        <f t="shared" si="0"/>
        <v>-2</v>
      </c>
      <c r="H19" s="37">
        <f t="shared" si="1"/>
        <v>3.7037037037037033</v>
      </c>
      <c r="I19" s="37">
        <f t="shared" si="2"/>
        <v>11.111111111111111</v>
      </c>
      <c r="J19" s="37">
        <f t="shared" si="3"/>
        <v>-7.4074074074074066</v>
      </c>
    </row>
    <row r="20" spans="1:10" x14ac:dyDescent="0.2">
      <c r="A20" s="53" t="s">
        <v>146</v>
      </c>
      <c r="B20" s="35">
        <v>116</v>
      </c>
      <c r="C20" s="35">
        <v>105</v>
      </c>
      <c r="D20" s="35">
        <v>2</v>
      </c>
      <c r="E20" s="35">
        <v>18</v>
      </c>
      <c r="F20" s="35">
        <v>17</v>
      </c>
      <c r="G20" s="36">
        <f t="shared" si="0"/>
        <v>-15</v>
      </c>
      <c r="H20" s="37">
        <f t="shared" si="1"/>
        <v>1.5267175572519083</v>
      </c>
      <c r="I20" s="37">
        <f t="shared" si="2"/>
        <v>12.977099236641221</v>
      </c>
      <c r="J20" s="37">
        <f t="shared" si="3"/>
        <v>-11.450381679389313</v>
      </c>
    </row>
    <row r="21" spans="1:10" x14ac:dyDescent="0.2">
      <c r="A21" s="53" t="s">
        <v>147</v>
      </c>
      <c r="B21" s="35">
        <v>11</v>
      </c>
      <c r="C21" s="35">
        <v>11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x14ac:dyDescent="0.2">
      <c r="A22" s="53" t="s">
        <v>148</v>
      </c>
      <c r="B22" s="35">
        <v>20</v>
      </c>
      <c r="C22" s="35">
        <v>17</v>
      </c>
      <c r="D22" s="35">
        <v>2</v>
      </c>
      <c r="E22" s="35">
        <v>1</v>
      </c>
      <c r="F22" s="35">
        <v>1</v>
      </c>
      <c r="G22" s="36">
        <f t="shared" si="0"/>
        <v>1</v>
      </c>
      <c r="H22" s="37">
        <f t="shared" si="1"/>
        <v>10.526315789473683</v>
      </c>
      <c r="I22" s="37">
        <f t="shared" si="2"/>
        <v>5.2631578947368416</v>
      </c>
      <c r="J22" s="37">
        <f t="shared" si="3"/>
        <v>5.2631578947368416</v>
      </c>
    </row>
    <row r="23" spans="1:10" x14ac:dyDescent="0.2">
      <c r="A23" s="53" t="s">
        <v>149</v>
      </c>
      <c r="B23" s="35">
        <v>66</v>
      </c>
      <c r="C23" s="35">
        <v>63</v>
      </c>
      <c r="D23" s="35">
        <v>1</v>
      </c>
      <c r="E23" s="35">
        <v>4</v>
      </c>
      <c r="F23" s="35">
        <v>4</v>
      </c>
      <c r="G23" s="36">
        <f t="shared" si="0"/>
        <v>-3</v>
      </c>
      <c r="H23" s="37">
        <f t="shared" si="1"/>
        <v>1.4492753623188406</v>
      </c>
      <c r="I23" s="37">
        <f t="shared" si="2"/>
        <v>5.7971014492753623</v>
      </c>
      <c r="J23" s="37">
        <f t="shared" si="3"/>
        <v>-4.3478260869565215</v>
      </c>
    </row>
    <row r="24" spans="1:10" x14ac:dyDescent="0.2">
      <c r="A24" s="53" t="s">
        <v>150</v>
      </c>
      <c r="B24" s="35">
        <v>39</v>
      </c>
      <c r="C24" s="35">
        <v>36</v>
      </c>
      <c r="D24" s="35">
        <v>1</v>
      </c>
      <c r="E24" s="35">
        <v>1</v>
      </c>
      <c r="F24" s="35">
        <v>1</v>
      </c>
      <c r="G24" s="36">
        <f t="shared" si="0"/>
        <v>0</v>
      </c>
      <c r="H24" s="37">
        <f t="shared" si="1"/>
        <v>2.5641025641025639</v>
      </c>
      <c r="I24" s="37">
        <f t="shared" si="2"/>
        <v>2.5641025641025639</v>
      </c>
      <c r="J24" s="37">
        <f t="shared" si="3"/>
        <v>0</v>
      </c>
    </row>
    <row r="25" spans="1:10" x14ac:dyDescent="0.2">
      <c r="A25" s="53" t="s">
        <v>151</v>
      </c>
      <c r="B25" s="35">
        <v>58</v>
      </c>
      <c r="C25" s="35">
        <v>54</v>
      </c>
      <c r="D25" s="35">
        <v>4</v>
      </c>
      <c r="E25" s="35">
        <v>2</v>
      </c>
      <c r="F25" s="35">
        <v>2</v>
      </c>
      <c r="G25" s="36">
        <f t="shared" si="0"/>
        <v>2</v>
      </c>
      <c r="H25" s="37">
        <f t="shared" si="1"/>
        <v>7.1428571428571423</v>
      </c>
      <c r="I25" s="37">
        <f t="shared" si="2"/>
        <v>3.5714285714285712</v>
      </c>
      <c r="J25" s="37">
        <f t="shared" si="3"/>
        <v>3.5714285714285712</v>
      </c>
    </row>
    <row r="26" spans="1:10" x14ac:dyDescent="0.2">
      <c r="A26" s="53" t="s">
        <v>152</v>
      </c>
      <c r="B26" s="35">
        <v>16</v>
      </c>
      <c r="C26" s="35">
        <v>16</v>
      </c>
      <c r="D26" s="35">
        <v>2</v>
      </c>
      <c r="E26" s="35">
        <v>1</v>
      </c>
      <c r="F26" s="35">
        <v>1</v>
      </c>
      <c r="G26" s="36">
        <f t="shared" si="0"/>
        <v>1</v>
      </c>
      <c r="H26" s="37">
        <f t="shared" si="1"/>
        <v>13.333333333333334</v>
      </c>
      <c r="I26" s="37">
        <f t="shared" si="2"/>
        <v>6.666666666666667</v>
      </c>
      <c r="J26" s="37">
        <f t="shared" si="3"/>
        <v>6.666666666666667</v>
      </c>
    </row>
    <row r="27" spans="1:10" x14ac:dyDescent="0.2">
      <c r="A27" s="53" t="s">
        <v>153</v>
      </c>
      <c r="B27" s="35">
        <v>99</v>
      </c>
      <c r="C27" s="35">
        <v>92</v>
      </c>
      <c r="D27" s="35">
        <v>5</v>
      </c>
      <c r="E27" s="35">
        <v>16</v>
      </c>
      <c r="F27" s="35">
        <v>16</v>
      </c>
      <c r="G27" s="36">
        <f t="shared" si="0"/>
        <v>-11</v>
      </c>
      <c r="H27" s="37">
        <f t="shared" si="1"/>
        <v>4.5454545454545459</v>
      </c>
      <c r="I27" s="37">
        <f t="shared" si="2"/>
        <v>14.545454545454545</v>
      </c>
      <c r="J27" s="37">
        <f t="shared" si="3"/>
        <v>-10</v>
      </c>
    </row>
    <row r="28" spans="1:10" x14ac:dyDescent="0.2">
      <c r="A28" s="53" t="s">
        <v>154</v>
      </c>
      <c r="B28" s="35">
        <v>36</v>
      </c>
      <c r="C28" s="35">
        <v>36</v>
      </c>
      <c r="D28" s="35">
        <v>1</v>
      </c>
      <c r="E28" s="35">
        <v>2</v>
      </c>
      <c r="F28" s="35">
        <v>1</v>
      </c>
      <c r="G28" s="36">
        <f t="shared" si="0"/>
        <v>0</v>
      </c>
      <c r="H28" s="37">
        <f t="shared" si="1"/>
        <v>2.7777777777777777</v>
      </c>
      <c r="I28" s="37">
        <f t="shared" si="2"/>
        <v>2.7777777777777777</v>
      </c>
      <c r="J28" s="37">
        <f t="shared" si="3"/>
        <v>0</v>
      </c>
    </row>
    <row r="29" spans="1:10" x14ac:dyDescent="0.2">
      <c r="A29" s="53" t="s">
        <v>155</v>
      </c>
      <c r="B29" s="35">
        <v>22</v>
      </c>
      <c r="C29" s="35">
        <v>21</v>
      </c>
      <c r="D29" s="35">
        <v>0</v>
      </c>
      <c r="E29" s="35">
        <v>3</v>
      </c>
      <c r="F29" s="35">
        <v>3</v>
      </c>
      <c r="G29" s="36">
        <f t="shared" si="0"/>
        <v>-3</v>
      </c>
      <c r="H29" s="37">
        <f t="shared" si="1"/>
        <v>0</v>
      </c>
      <c r="I29" s="37">
        <f t="shared" si="2"/>
        <v>12</v>
      </c>
      <c r="J29" s="37">
        <f t="shared" si="3"/>
        <v>-12</v>
      </c>
    </row>
    <row r="30" spans="1:10" x14ac:dyDescent="0.2">
      <c r="A30" s="53" t="s">
        <v>156</v>
      </c>
      <c r="B30" s="35">
        <v>13</v>
      </c>
      <c r="C30" s="35">
        <v>13</v>
      </c>
      <c r="D30" s="35">
        <v>0</v>
      </c>
      <c r="E30" s="35">
        <v>3</v>
      </c>
      <c r="F30" s="35">
        <v>3</v>
      </c>
      <c r="G30" s="36">
        <f t="shared" si="0"/>
        <v>-3</v>
      </c>
      <c r="H30" s="37">
        <f t="shared" si="1"/>
        <v>0</v>
      </c>
      <c r="I30" s="37">
        <f t="shared" si="2"/>
        <v>18.75</v>
      </c>
      <c r="J30" s="37">
        <f t="shared" si="3"/>
        <v>-18.75</v>
      </c>
    </row>
    <row r="31" spans="1:10" x14ac:dyDescent="0.2">
      <c r="A31" s="53" t="s">
        <v>157</v>
      </c>
      <c r="B31" s="35">
        <v>33</v>
      </c>
      <c r="C31" s="35">
        <v>32</v>
      </c>
      <c r="D31" s="35">
        <v>0</v>
      </c>
      <c r="E31" s="35">
        <v>2</v>
      </c>
      <c r="F31" s="35">
        <v>2</v>
      </c>
      <c r="G31" s="36">
        <f t="shared" si="0"/>
        <v>-2</v>
      </c>
      <c r="H31" s="37">
        <f t="shared" si="1"/>
        <v>0</v>
      </c>
      <c r="I31" s="37">
        <f t="shared" si="2"/>
        <v>5.7142857142857144</v>
      </c>
      <c r="J31" s="37">
        <f t="shared" si="3"/>
        <v>-5.7142857142857144</v>
      </c>
    </row>
    <row r="32" spans="1:10" x14ac:dyDescent="0.2">
      <c r="A32" s="53" t="s">
        <v>158</v>
      </c>
      <c r="B32" s="35">
        <v>25</v>
      </c>
      <c r="C32" s="35">
        <v>23</v>
      </c>
      <c r="D32" s="35">
        <v>1</v>
      </c>
      <c r="E32" s="35">
        <v>1</v>
      </c>
      <c r="F32" s="35">
        <v>1</v>
      </c>
      <c r="G32" s="36">
        <f t="shared" si="0"/>
        <v>0</v>
      </c>
      <c r="H32" s="37">
        <f t="shared" si="1"/>
        <v>4</v>
      </c>
      <c r="I32" s="37">
        <f t="shared" si="2"/>
        <v>4</v>
      </c>
      <c r="J32" s="37">
        <f t="shared" si="3"/>
        <v>0</v>
      </c>
    </row>
    <row r="33" spans="1:10" x14ac:dyDescent="0.2">
      <c r="A33" s="53" t="s">
        <v>159</v>
      </c>
      <c r="B33" s="35">
        <v>28</v>
      </c>
      <c r="C33" s="35">
        <v>26</v>
      </c>
      <c r="D33" s="35">
        <v>2</v>
      </c>
      <c r="E33" s="35">
        <v>3</v>
      </c>
      <c r="F33" s="35">
        <v>3</v>
      </c>
      <c r="G33" s="36">
        <f t="shared" si="0"/>
        <v>-1</v>
      </c>
      <c r="H33" s="37">
        <f t="shared" si="1"/>
        <v>6.8965517241379306</v>
      </c>
      <c r="I33" s="37">
        <f t="shared" si="2"/>
        <v>10.344827586206897</v>
      </c>
      <c r="J33" s="37">
        <f t="shared" si="3"/>
        <v>-3.4482758620689653</v>
      </c>
    </row>
    <row r="34" spans="1:10" x14ac:dyDescent="0.2">
      <c r="A34" s="53" t="s">
        <v>160</v>
      </c>
      <c r="B34" s="35">
        <v>135</v>
      </c>
      <c r="C34" s="35">
        <v>125</v>
      </c>
      <c r="D34" s="35">
        <v>4</v>
      </c>
      <c r="E34" s="35">
        <v>9</v>
      </c>
      <c r="F34" s="35">
        <v>8</v>
      </c>
      <c r="G34" s="36">
        <f t="shared" si="0"/>
        <v>-4</v>
      </c>
      <c r="H34" s="37">
        <f t="shared" si="1"/>
        <v>2.877697841726619</v>
      </c>
      <c r="I34" s="37">
        <f t="shared" si="2"/>
        <v>5.755395683453238</v>
      </c>
      <c r="J34" s="37">
        <f t="shared" si="3"/>
        <v>-2.877697841726619</v>
      </c>
    </row>
    <row r="35" spans="1:10" x14ac:dyDescent="0.2">
      <c r="A35" s="53" t="s">
        <v>161</v>
      </c>
      <c r="B35" s="35">
        <v>82</v>
      </c>
      <c r="C35" s="35">
        <v>76</v>
      </c>
      <c r="D35" s="35">
        <v>3</v>
      </c>
      <c r="E35" s="35">
        <v>10</v>
      </c>
      <c r="F35" s="35">
        <v>10</v>
      </c>
      <c r="G35" s="36">
        <f t="shared" si="0"/>
        <v>-7</v>
      </c>
      <c r="H35" s="37">
        <f t="shared" si="1"/>
        <v>3.3707865168539324</v>
      </c>
      <c r="I35" s="37">
        <f t="shared" si="2"/>
        <v>11.235955056179774</v>
      </c>
      <c r="J35" s="37">
        <f t="shared" si="3"/>
        <v>-7.8651685393258424</v>
      </c>
    </row>
    <row r="36" spans="1:10" x14ac:dyDescent="0.2">
      <c r="A36" s="53" t="s">
        <v>162</v>
      </c>
      <c r="B36" s="35">
        <v>294</v>
      </c>
      <c r="C36" s="35">
        <v>257</v>
      </c>
      <c r="D36" s="35">
        <v>23</v>
      </c>
      <c r="E36" s="35">
        <v>39</v>
      </c>
      <c r="F36" s="35">
        <v>38</v>
      </c>
      <c r="G36" s="36">
        <f t="shared" si="0"/>
        <v>-15</v>
      </c>
      <c r="H36" s="37">
        <f t="shared" si="1"/>
        <v>7.4433656957928811</v>
      </c>
      <c r="I36" s="37">
        <f t="shared" si="2"/>
        <v>12.297734627831716</v>
      </c>
      <c r="J36" s="37">
        <f t="shared" si="3"/>
        <v>-4.8543689320388346</v>
      </c>
    </row>
    <row r="37" spans="1:10" x14ac:dyDescent="0.2">
      <c r="A37" s="53" t="s">
        <v>163</v>
      </c>
      <c r="B37" s="35">
        <v>6</v>
      </c>
      <c r="C37" s="35">
        <v>6</v>
      </c>
      <c r="D37" s="35">
        <v>0</v>
      </c>
      <c r="E37" s="35">
        <v>0</v>
      </c>
      <c r="F37" s="35">
        <v>0</v>
      </c>
      <c r="G37" s="36">
        <f t="shared" ref="G37:G68" si="4">D37-F37</f>
        <v>0</v>
      </c>
      <c r="H37" s="37">
        <f t="shared" ref="H37:H68" si="5">D37/(B37-D37+F37)*100</f>
        <v>0</v>
      </c>
      <c r="I37" s="37">
        <f t="shared" ref="I37:I68" si="6">F37/(B37-D37+F37)*100</f>
        <v>0</v>
      </c>
      <c r="J37" s="37">
        <f t="shared" ref="J37:J68" si="7">G37/(B37-D37+F37)*100</f>
        <v>0</v>
      </c>
    </row>
    <row r="38" spans="1:10" x14ac:dyDescent="0.2">
      <c r="A38" s="53" t="s">
        <v>164</v>
      </c>
      <c r="B38" s="35">
        <v>22</v>
      </c>
      <c r="C38" s="35">
        <v>21</v>
      </c>
      <c r="D38" s="35">
        <v>2</v>
      </c>
      <c r="E38" s="35">
        <v>4</v>
      </c>
      <c r="F38" s="35">
        <v>4</v>
      </c>
      <c r="G38" s="36">
        <f t="shared" si="4"/>
        <v>-2</v>
      </c>
      <c r="H38" s="37">
        <f t="shared" si="5"/>
        <v>8.3333333333333321</v>
      </c>
      <c r="I38" s="37">
        <f t="shared" si="6"/>
        <v>16.666666666666664</v>
      </c>
      <c r="J38" s="37">
        <f t="shared" si="7"/>
        <v>-8.3333333333333321</v>
      </c>
    </row>
    <row r="39" spans="1:10" x14ac:dyDescent="0.2">
      <c r="A39" s="53" t="s">
        <v>165</v>
      </c>
      <c r="B39" s="35">
        <v>23</v>
      </c>
      <c r="C39" s="35">
        <v>21</v>
      </c>
      <c r="D39" s="35">
        <v>3</v>
      </c>
      <c r="E39" s="35">
        <v>1</v>
      </c>
      <c r="F39" s="35">
        <v>1</v>
      </c>
      <c r="G39" s="36">
        <f t="shared" si="4"/>
        <v>2</v>
      </c>
      <c r="H39" s="37">
        <f t="shared" si="5"/>
        <v>14.285714285714285</v>
      </c>
      <c r="I39" s="37">
        <f t="shared" si="6"/>
        <v>4.7619047619047619</v>
      </c>
      <c r="J39" s="37">
        <f t="shared" si="7"/>
        <v>9.5238095238095237</v>
      </c>
    </row>
    <row r="40" spans="1:10" x14ac:dyDescent="0.2">
      <c r="A40" s="53" t="s">
        <v>166</v>
      </c>
      <c r="B40" s="35">
        <v>983</v>
      </c>
      <c r="C40" s="35">
        <v>862</v>
      </c>
      <c r="D40" s="35">
        <v>57</v>
      </c>
      <c r="E40" s="35">
        <v>95</v>
      </c>
      <c r="F40" s="35">
        <v>87</v>
      </c>
      <c r="G40" s="36">
        <f t="shared" si="4"/>
        <v>-30</v>
      </c>
      <c r="H40" s="37">
        <f t="shared" si="5"/>
        <v>5.6268509378084897</v>
      </c>
      <c r="I40" s="37">
        <f t="shared" si="6"/>
        <v>8.5883514313919047</v>
      </c>
      <c r="J40" s="37">
        <f t="shared" si="7"/>
        <v>-2.9615004935834155</v>
      </c>
    </row>
    <row r="41" spans="1:10" x14ac:dyDescent="0.2">
      <c r="A41" s="53" t="s">
        <v>167</v>
      </c>
      <c r="B41" s="35">
        <v>40</v>
      </c>
      <c r="C41" s="35">
        <v>34</v>
      </c>
      <c r="D41" s="35">
        <v>1</v>
      </c>
      <c r="E41" s="35">
        <v>1</v>
      </c>
      <c r="F41" s="35">
        <v>1</v>
      </c>
      <c r="G41" s="36">
        <f t="shared" si="4"/>
        <v>0</v>
      </c>
      <c r="H41" s="37">
        <f t="shared" si="5"/>
        <v>2.5</v>
      </c>
      <c r="I41" s="37">
        <f t="shared" si="6"/>
        <v>2.5</v>
      </c>
      <c r="J41" s="37">
        <f t="shared" si="7"/>
        <v>0</v>
      </c>
    </row>
    <row r="42" spans="1:10" x14ac:dyDescent="0.2">
      <c r="A42" s="53" t="s">
        <v>168</v>
      </c>
      <c r="B42" s="35">
        <v>77</v>
      </c>
      <c r="C42" s="35">
        <v>72</v>
      </c>
      <c r="D42" s="35">
        <v>4</v>
      </c>
      <c r="E42" s="35">
        <v>9</v>
      </c>
      <c r="F42" s="35">
        <v>9</v>
      </c>
      <c r="G42" s="36">
        <f t="shared" si="4"/>
        <v>-5</v>
      </c>
      <c r="H42" s="37">
        <f t="shared" si="5"/>
        <v>4.8780487804878048</v>
      </c>
      <c r="I42" s="37">
        <f t="shared" si="6"/>
        <v>10.975609756097562</v>
      </c>
      <c r="J42" s="37">
        <f t="shared" si="7"/>
        <v>-6.0975609756097562</v>
      </c>
    </row>
    <row r="43" spans="1:10" x14ac:dyDescent="0.2">
      <c r="A43" s="53" t="s">
        <v>169</v>
      </c>
      <c r="B43" s="35">
        <v>53</v>
      </c>
      <c r="C43" s="35">
        <v>49</v>
      </c>
      <c r="D43" s="35">
        <v>2</v>
      </c>
      <c r="E43" s="35">
        <v>3</v>
      </c>
      <c r="F43" s="35">
        <v>3</v>
      </c>
      <c r="G43" s="36">
        <f t="shared" si="4"/>
        <v>-1</v>
      </c>
      <c r="H43" s="37">
        <f t="shared" si="5"/>
        <v>3.7037037037037033</v>
      </c>
      <c r="I43" s="37">
        <f t="shared" si="6"/>
        <v>5.5555555555555554</v>
      </c>
      <c r="J43" s="37">
        <f t="shared" si="7"/>
        <v>-1.8518518518518516</v>
      </c>
    </row>
    <row r="44" spans="1:10" x14ac:dyDescent="0.2">
      <c r="A44" s="53" t="s">
        <v>170</v>
      </c>
      <c r="B44" s="35">
        <v>97</v>
      </c>
      <c r="C44" s="35">
        <v>92</v>
      </c>
      <c r="D44" s="35">
        <v>5</v>
      </c>
      <c r="E44" s="35">
        <v>6</v>
      </c>
      <c r="F44" s="35">
        <v>6</v>
      </c>
      <c r="G44" s="36">
        <f t="shared" si="4"/>
        <v>-1</v>
      </c>
      <c r="H44" s="37">
        <f t="shared" si="5"/>
        <v>5.1020408163265305</v>
      </c>
      <c r="I44" s="37">
        <f t="shared" si="6"/>
        <v>6.1224489795918364</v>
      </c>
      <c r="J44" s="37">
        <f t="shared" si="7"/>
        <v>-1.0204081632653061</v>
      </c>
    </row>
    <row r="45" spans="1:10" x14ac:dyDescent="0.2">
      <c r="A45" s="53" t="s">
        <v>171</v>
      </c>
      <c r="B45" s="35">
        <v>45</v>
      </c>
      <c r="C45" s="35">
        <v>43</v>
      </c>
      <c r="D45" s="35">
        <v>1</v>
      </c>
      <c r="E45" s="35">
        <v>4</v>
      </c>
      <c r="F45" s="35">
        <v>4</v>
      </c>
      <c r="G45" s="36">
        <f t="shared" si="4"/>
        <v>-3</v>
      </c>
      <c r="H45" s="37">
        <f t="shared" si="5"/>
        <v>2.083333333333333</v>
      </c>
      <c r="I45" s="37">
        <f t="shared" si="6"/>
        <v>8.3333333333333321</v>
      </c>
      <c r="J45" s="37">
        <f t="shared" si="7"/>
        <v>-6.25</v>
      </c>
    </row>
    <row r="46" spans="1:10" x14ac:dyDescent="0.2">
      <c r="A46" s="53" t="s">
        <v>172</v>
      </c>
      <c r="B46" s="35">
        <v>10</v>
      </c>
      <c r="C46" s="35">
        <v>9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x14ac:dyDescent="0.2">
      <c r="A47" s="53" t="s">
        <v>173</v>
      </c>
      <c r="B47" s="35">
        <v>46</v>
      </c>
      <c r="C47" s="35">
        <v>42</v>
      </c>
      <c r="D47" s="35">
        <v>3</v>
      </c>
      <c r="E47" s="35">
        <v>6</v>
      </c>
      <c r="F47" s="35">
        <v>6</v>
      </c>
      <c r="G47" s="36">
        <f t="shared" si="4"/>
        <v>-3</v>
      </c>
      <c r="H47" s="37">
        <f t="shared" si="5"/>
        <v>6.1224489795918364</v>
      </c>
      <c r="I47" s="37">
        <f t="shared" si="6"/>
        <v>12.244897959183673</v>
      </c>
      <c r="J47" s="37">
        <f t="shared" si="7"/>
        <v>-6.1224489795918364</v>
      </c>
    </row>
    <row r="48" spans="1:10" x14ac:dyDescent="0.2">
      <c r="A48" s="53" t="s">
        <v>174</v>
      </c>
      <c r="B48" s="35">
        <v>141</v>
      </c>
      <c r="C48" s="35">
        <v>129</v>
      </c>
      <c r="D48" s="35">
        <v>12</v>
      </c>
      <c r="E48" s="35">
        <v>18</v>
      </c>
      <c r="F48" s="35">
        <v>16</v>
      </c>
      <c r="G48" s="36">
        <f t="shared" si="4"/>
        <v>-4</v>
      </c>
      <c r="H48" s="37">
        <f t="shared" si="5"/>
        <v>8.2758620689655178</v>
      </c>
      <c r="I48" s="37">
        <f t="shared" si="6"/>
        <v>11.03448275862069</v>
      </c>
      <c r="J48" s="37">
        <f t="shared" si="7"/>
        <v>-2.7586206896551726</v>
      </c>
    </row>
    <row r="49" spans="1:10" x14ac:dyDescent="0.2">
      <c r="A49" s="53" t="s">
        <v>175</v>
      </c>
      <c r="B49" s="35">
        <v>29</v>
      </c>
      <c r="C49" s="35">
        <v>28</v>
      </c>
      <c r="D49" s="35">
        <v>3</v>
      </c>
      <c r="E49" s="35">
        <v>6</v>
      </c>
      <c r="F49" s="35">
        <v>6</v>
      </c>
      <c r="G49" s="36">
        <f t="shared" si="4"/>
        <v>-3</v>
      </c>
      <c r="H49" s="37">
        <f t="shared" si="5"/>
        <v>9.375</v>
      </c>
      <c r="I49" s="37">
        <f t="shared" si="6"/>
        <v>18.75</v>
      </c>
      <c r="J49" s="37">
        <f t="shared" si="7"/>
        <v>-9.375</v>
      </c>
    </row>
    <row r="50" spans="1:10" x14ac:dyDescent="0.2">
      <c r="A50" s="53" t="s">
        <v>176</v>
      </c>
      <c r="B50" s="35">
        <v>10</v>
      </c>
      <c r="C50" s="35">
        <v>10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x14ac:dyDescent="0.2">
      <c r="A51" s="53" t="s">
        <v>177</v>
      </c>
      <c r="B51" s="35">
        <v>10</v>
      </c>
      <c r="C51" s="35">
        <v>9</v>
      </c>
      <c r="D51" s="35">
        <v>1</v>
      </c>
      <c r="E51" s="35">
        <v>1</v>
      </c>
      <c r="F51" s="35">
        <v>1</v>
      </c>
      <c r="G51" s="36">
        <f t="shared" si="4"/>
        <v>0</v>
      </c>
      <c r="H51" s="37">
        <f t="shared" si="5"/>
        <v>10</v>
      </c>
      <c r="I51" s="37">
        <f t="shared" si="6"/>
        <v>10</v>
      </c>
      <c r="J51" s="37">
        <f t="shared" si="7"/>
        <v>0</v>
      </c>
    </row>
    <row r="52" spans="1:10" x14ac:dyDescent="0.2">
      <c r="A52" s="53" t="s">
        <v>178</v>
      </c>
      <c r="B52" s="35">
        <v>30</v>
      </c>
      <c r="C52" s="35">
        <v>27</v>
      </c>
      <c r="D52" s="35">
        <v>3</v>
      </c>
      <c r="E52" s="35">
        <v>1</v>
      </c>
      <c r="F52" s="35">
        <v>1</v>
      </c>
      <c r="G52" s="36">
        <f t="shared" si="4"/>
        <v>2</v>
      </c>
      <c r="H52" s="37">
        <f t="shared" si="5"/>
        <v>10.714285714285714</v>
      </c>
      <c r="I52" s="37">
        <f t="shared" si="6"/>
        <v>3.5714285714285712</v>
      </c>
      <c r="J52" s="37">
        <f t="shared" si="7"/>
        <v>7.1428571428571423</v>
      </c>
    </row>
    <row r="53" spans="1:10" x14ac:dyDescent="0.2">
      <c r="A53" s="53" t="s">
        <v>179</v>
      </c>
      <c r="B53" s="35">
        <v>52</v>
      </c>
      <c r="C53" s="35">
        <v>47</v>
      </c>
      <c r="D53" s="35">
        <v>5</v>
      </c>
      <c r="E53" s="35">
        <v>7</v>
      </c>
      <c r="F53" s="35">
        <v>7</v>
      </c>
      <c r="G53" s="36">
        <f t="shared" si="4"/>
        <v>-2</v>
      </c>
      <c r="H53" s="37">
        <f t="shared" si="5"/>
        <v>9.2592592592592595</v>
      </c>
      <c r="I53" s="37">
        <f t="shared" si="6"/>
        <v>12.962962962962962</v>
      </c>
      <c r="J53" s="37">
        <f t="shared" si="7"/>
        <v>-3.7037037037037033</v>
      </c>
    </row>
    <row r="54" spans="1:10" x14ac:dyDescent="0.2">
      <c r="A54" s="53" t="s">
        <v>180</v>
      </c>
      <c r="B54" s="35">
        <v>12</v>
      </c>
      <c r="C54" s="35">
        <v>11</v>
      </c>
      <c r="D54" s="35">
        <v>1</v>
      </c>
      <c r="E54" s="35">
        <v>1</v>
      </c>
      <c r="F54" s="35">
        <v>1</v>
      </c>
      <c r="G54" s="36">
        <f t="shared" si="4"/>
        <v>0</v>
      </c>
      <c r="H54" s="37">
        <f t="shared" si="5"/>
        <v>8.3333333333333321</v>
      </c>
      <c r="I54" s="37">
        <f t="shared" si="6"/>
        <v>8.3333333333333321</v>
      </c>
      <c r="J54" s="37">
        <f t="shared" si="7"/>
        <v>0</v>
      </c>
    </row>
    <row r="55" spans="1:10" x14ac:dyDescent="0.2">
      <c r="A55" s="53" t="s">
        <v>181</v>
      </c>
      <c r="B55" s="35">
        <v>40</v>
      </c>
      <c r="C55" s="35">
        <v>37</v>
      </c>
      <c r="D55" s="35">
        <v>1</v>
      </c>
      <c r="E55" s="35">
        <v>3</v>
      </c>
      <c r="F55" s="35">
        <v>3</v>
      </c>
      <c r="G55" s="36">
        <f t="shared" si="4"/>
        <v>-2</v>
      </c>
      <c r="H55" s="37">
        <f t="shared" si="5"/>
        <v>2.3809523809523809</v>
      </c>
      <c r="I55" s="37">
        <f t="shared" si="6"/>
        <v>7.1428571428571423</v>
      </c>
      <c r="J55" s="37">
        <f t="shared" si="7"/>
        <v>-4.7619047619047619</v>
      </c>
    </row>
    <row r="56" spans="1:10" x14ac:dyDescent="0.2">
      <c r="A56" s="53" t="s">
        <v>182</v>
      </c>
      <c r="B56" s="35">
        <v>15</v>
      </c>
      <c r="C56" s="35">
        <v>13</v>
      </c>
      <c r="D56" s="35">
        <v>0</v>
      </c>
      <c r="E56" s="35">
        <v>2</v>
      </c>
      <c r="F56" s="35">
        <v>2</v>
      </c>
      <c r="G56" s="36">
        <f t="shared" si="4"/>
        <v>-2</v>
      </c>
      <c r="H56" s="37">
        <f t="shared" si="5"/>
        <v>0</v>
      </c>
      <c r="I56" s="37">
        <f t="shared" si="6"/>
        <v>11.76470588235294</v>
      </c>
      <c r="J56" s="37">
        <f t="shared" si="7"/>
        <v>-11.76470588235294</v>
      </c>
    </row>
    <row r="57" spans="1:10" x14ac:dyDescent="0.2">
      <c r="A57" s="53" t="s">
        <v>183</v>
      </c>
      <c r="B57" s="35">
        <v>233</v>
      </c>
      <c r="C57" s="35">
        <v>212</v>
      </c>
      <c r="D57" s="35">
        <v>11</v>
      </c>
      <c r="E57" s="35">
        <v>18</v>
      </c>
      <c r="F57" s="35">
        <v>16</v>
      </c>
      <c r="G57" s="36">
        <f t="shared" si="4"/>
        <v>-5</v>
      </c>
      <c r="H57" s="37">
        <f t="shared" si="5"/>
        <v>4.6218487394957988</v>
      </c>
      <c r="I57" s="37">
        <f t="shared" si="6"/>
        <v>6.7226890756302522</v>
      </c>
      <c r="J57" s="37">
        <f t="shared" si="7"/>
        <v>-2.1008403361344539</v>
      </c>
    </row>
    <row r="58" spans="1:10" x14ac:dyDescent="0.2">
      <c r="A58" s="53" t="s">
        <v>184</v>
      </c>
      <c r="B58" s="35">
        <v>22</v>
      </c>
      <c r="C58" s="35">
        <v>17</v>
      </c>
      <c r="D58" s="35">
        <v>0</v>
      </c>
      <c r="E58" s="35">
        <v>2</v>
      </c>
      <c r="F58" s="35">
        <v>1</v>
      </c>
      <c r="G58" s="36">
        <f t="shared" si="4"/>
        <v>-1</v>
      </c>
      <c r="H58" s="37">
        <f t="shared" si="5"/>
        <v>0</v>
      </c>
      <c r="I58" s="37">
        <f t="shared" si="6"/>
        <v>4.3478260869565215</v>
      </c>
      <c r="J58" s="37">
        <f t="shared" si="7"/>
        <v>-4.3478260869565215</v>
      </c>
    </row>
    <row r="59" spans="1:10" x14ac:dyDescent="0.2">
      <c r="A59" s="53" t="s">
        <v>185</v>
      </c>
      <c r="B59" s="35">
        <v>13</v>
      </c>
      <c r="C59" s="35">
        <v>10</v>
      </c>
      <c r="D59" s="35">
        <v>2</v>
      </c>
      <c r="E59" s="35">
        <v>2</v>
      </c>
      <c r="F59" s="35">
        <v>2</v>
      </c>
      <c r="G59" s="36">
        <f t="shared" si="4"/>
        <v>0</v>
      </c>
      <c r="H59" s="37">
        <f t="shared" si="5"/>
        <v>15.384615384615385</v>
      </c>
      <c r="I59" s="37">
        <f t="shared" si="6"/>
        <v>15.384615384615385</v>
      </c>
      <c r="J59" s="37">
        <f t="shared" si="7"/>
        <v>0</v>
      </c>
    </row>
    <row r="60" spans="1:10" x14ac:dyDescent="0.2">
      <c r="A60" s="53" t="s">
        <v>186</v>
      </c>
      <c r="B60" s="35">
        <v>46</v>
      </c>
      <c r="C60" s="35">
        <v>44</v>
      </c>
      <c r="D60" s="35">
        <v>3</v>
      </c>
      <c r="E60" s="35">
        <v>0</v>
      </c>
      <c r="F60" s="35">
        <v>0</v>
      </c>
      <c r="G60" s="36">
        <f t="shared" si="4"/>
        <v>3</v>
      </c>
      <c r="H60" s="37">
        <f t="shared" si="5"/>
        <v>6.9767441860465116</v>
      </c>
      <c r="I60" s="37">
        <f t="shared" si="6"/>
        <v>0</v>
      </c>
      <c r="J60" s="37">
        <f t="shared" si="7"/>
        <v>6.9767441860465116</v>
      </c>
    </row>
    <row r="61" spans="1:10" x14ac:dyDescent="0.2">
      <c r="A61" s="53" t="s">
        <v>187</v>
      </c>
      <c r="B61" s="35">
        <v>12</v>
      </c>
      <c r="C61" s="35">
        <v>12</v>
      </c>
      <c r="D61" s="35">
        <v>0</v>
      </c>
      <c r="E61" s="35">
        <v>0</v>
      </c>
      <c r="F61" s="35">
        <v>0</v>
      </c>
      <c r="G61" s="36">
        <f t="shared" si="4"/>
        <v>0</v>
      </c>
      <c r="H61" s="37">
        <f t="shared" si="5"/>
        <v>0</v>
      </c>
      <c r="I61" s="37">
        <f t="shared" si="6"/>
        <v>0</v>
      </c>
      <c r="J61" s="37">
        <f t="shared" si="7"/>
        <v>0</v>
      </c>
    </row>
    <row r="62" spans="1:10" x14ac:dyDescent="0.2">
      <c r="A62" s="53" t="s">
        <v>188</v>
      </c>
      <c r="B62" s="35">
        <v>184</v>
      </c>
      <c r="C62" s="35">
        <v>158</v>
      </c>
      <c r="D62" s="35">
        <v>6</v>
      </c>
      <c r="E62" s="35">
        <v>8</v>
      </c>
      <c r="F62" s="35">
        <v>8</v>
      </c>
      <c r="G62" s="36">
        <f t="shared" si="4"/>
        <v>-2</v>
      </c>
      <c r="H62" s="37">
        <f t="shared" si="5"/>
        <v>3.225806451612903</v>
      </c>
      <c r="I62" s="37">
        <f t="shared" si="6"/>
        <v>4.3010752688172049</v>
      </c>
      <c r="J62" s="37">
        <f t="shared" si="7"/>
        <v>-1.0752688172043012</v>
      </c>
    </row>
    <row r="63" spans="1:10" x14ac:dyDescent="0.2">
      <c r="A63" s="53" t="s">
        <v>189</v>
      </c>
      <c r="B63" s="35">
        <v>9</v>
      </c>
      <c r="C63" s="35">
        <v>9</v>
      </c>
      <c r="D63" s="35">
        <v>0</v>
      </c>
      <c r="E63" s="35">
        <v>1</v>
      </c>
      <c r="F63" s="35">
        <v>1</v>
      </c>
      <c r="G63" s="36">
        <f t="shared" si="4"/>
        <v>-1</v>
      </c>
      <c r="H63" s="37">
        <f t="shared" si="5"/>
        <v>0</v>
      </c>
      <c r="I63" s="37">
        <f t="shared" si="6"/>
        <v>10</v>
      </c>
      <c r="J63" s="37">
        <f t="shared" si="7"/>
        <v>-10</v>
      </c>
    </row>
    <row r="64" spans="1:10" x14ac:dyDescent="0.2">
      <c r="A64" s="53" t="s">
        <v>190</v>
      </c>
      <c r="B64" s="35">
        <v>47</v>
      </c>
      <c r="C64" s="35">
        <v>36</v>
      </c>
      <c r="D64" s="35">
        <v>4</v>
      </c>
      <c r="E64" s="35">
        <v>5</v>
      </c>
      <c r="F64" s="35">
        <v>4</v>
      </c>
      <c r="G64" s="36">
        <f t="shared" si="4"/>
        <v>0</v>
      </c>
      <c r="H64" s="37">
        <f t="shared" si="5"/>
        <v>8.5106382978723403</v>
      </c>
      <c r="I64" s="37">
        <f t="shared" si="6"/>
        <v>8.5106382978723403</v>
      </c>
      <c r="J64" s="37">
        <f t="shared" si="7"/>
        <v>0</v>
      </c>
    </row>
    <row r="65" spans="1:10" x14ac:dyDescent="0.2">
      <c r="A65" s="53" t="s">
        <v>191</v>
      </c>
      <c r="B65" s="35">
        <v>18</v>
      </c>
      <c r="C65" s="35">
        <v>17</v>
      </c>
      <c r="D65" s="35">
        <v>1</v>
      </c>
      <c r="E65" s="35">
        <v>1</v>
      </c>
      <c r="F65" s="35">
        <v>1</v>
      </c>
      <c r="G65" s="36">
        <f t="shared" si="4"/>
        <v>0</v>
      </c>
      <c r="H65" s="37">
        <f t="shared" si="5"/>
        <v>5.5555555555555554</v>
      </c>
      <c r="I65" s="37">
        <f t="shared" si="6"/>
        <v>5.5555555555555554</v>
      </c>
      <c r="J65" s="37">
        <f t="shared" si="7"/>
        <v>0</v>
      </c>
    </row>
    <row r="66" spans="1:10" x14ac:dyDescent="0.2">
      <c r="A66" s="53" t="s">
        <v>192</v>
      </c>
      <c r="B66" s="35">
        <v>32</v>
      </c>
      <c r="C66" s="35">
        <v>29</v>
      </c>
      <c r="D66" s="35">
        <v>3</v>
      </c>
      <c r="E66" s="35">
        <v>2</v>
      </c>
      <c r="F66" s="35">
        <v>2</v>
      </c>
      <c r="G66" s="36">
        <f t="shared" si="4"/>
        <v>1</v>
      </c>
      <c r="H66" s="37">
        <f t="shared" si="5"/>
        <v>9.67741935483871</v>
      </c>
      <c r="I66" s="37">
        <f t="shared" si="6"/>
        <v>6.4516129032258061</v>
      </c>
      <c r="J66" s="37">
        <f t="shared" si="7"/>
        <v>3.225806451612903</v>
      </c>
    </row>
    <row r="67" spans="1:10" x14ac:dyDescent="0.2">
      <c r="A67" s="53" t="s">
        <v>193</v>
      </c>
      <c r="B67" s="35">
        <v>130</v>
      </c>
      <c r="C67" s="35">
        <v>124</v>
      </c>
      <c r="D67" s="35">
        <v>8</v>
      </c>
      <c r="E67" s="35">
        <v>8</v>
      </c>
      <c r="F67" s="35">
        <v>8</v>
      </c>
      <c r="G67" s="36">
        <f t="shared" si="4"/>
        <v>0</v>
      </c>
      <c r="H67" s="37">
        <f t="shared" si="5"/>
        <v>6.1538461538461542</v>
      </c>
      <c r="I67" s="37">
        <f t="shared" si="6"/>
        <v>6.1538461538461542</v>
      </c>
      <c r="J67" s="37">
        <f t="shared" si="7"/>
        <v>0</v>
      </c>
    </row>
    <row r="68" spans="1:10" x14ac:dyDescent="0.2">
      <c r="A68" s="53" t="s">
        <v>194</v>
      </c>
      <c r="B68" s="35">
        <v>41</v>
      </c>
      <c r="C68" s="35">
        <v>41</v>
      </c>
      <c r="D68" s="35">
        <v>3</v>
      </c>
      <c r="E68" s="35">
        <v>4</v>
      </c>
      <c r="F68" s="35">
        <v>4</v>
      </c>
      <c r="G68" s="36">
        <f t="shared" si="4"/>
        <v>-1</v>
      </c>
      <c r="H68" s="37">
        <f t="shared" si="5"/>
        <v>7.1428571428571423</v>
      </c>
      <c r="I68" s="37">
        <f t="shared" si="6"/>
        <v>9.5238095238095237</v>
      </c>
      <c r="J68" s="37">
        <f t="shared" si="7"/>
        <v>-2.3809523809523809</v>
      </c>
    </row>
    <row r="69" spans="1:10" x14ac:dyDescent="0.2">
      <c r="A69" s="53" t="s">
        <v>195</v>
      </c>
      <c r="B69" s="35">
        <v>69</v>
      </c>
      <c r="C69" s="35">
        <v>66</v>
      </c>
      <c r="D69" s="35">
        <v>8</v>
      </c>
      <c r="E69" s="35">
        <v>11</v>
      </c>
      <c r="F69" s="35">
        <v>11</v>
      </c>
      <c r="G69" s="36">
        <f t="shared" ref="G69:G100" si="8">D69-F69</f>
        <v>-3</v>
      </c>
      <c r="H69" s="37">
        <f t="shared" ref="H69:H101" si="9">D69/(B69-D69+F69)*100</f>
        <v>11.111111111111111</v>
      </c>
      <c r="I69" s="37">
        <f t="shared" ref="I69:I101" si="10">F69/(B69-D69+F69)*100</f>
        <v>15.277777777777779</v>
      </c>
      <c r="J69" s="37">
        <f t="shared" ref="J69:J101" si="11">G69/(B69-D69+F69)*100</f>
        <v>-4.1666666666666661</v>
      </c>
    </row>
    <row r="70" spans="1:10" x14ac:dyDescent="0.2">
      <c r="A70" s="53" t="s">
        <v>196</v>
      </c>
      <c r="B70" s="35">
        <v>41</v>
      </c>
      <c r="C70" s="35">
        <v>39</v>
      </c>
      <c r="D70" s="35">
        <v>1</v>
      </c>
      <c r="E70" s="35">
        <v>4</v>
      </c>
      <c r="F70" s="35">
        <v>4</v>
      </c>
      <c r="G70" s="36">
        <f t="shared" si="8"/>
        <v>-3</v>
      </c>
      <c r="H70" s="37">
        <f t="shared" si="9"/>
        <v>2.2727272727272729</v>
      </c>
      <c r="I70" s="37">
        <f t="shared" si="10"/>
        <v>9.0909090909090917</v>
      </c>
      <c r="J70" s="37">
        <f t="shared" si="11"/>
        <v>-6.8181818181818175</v>
      </c>
    </row>
    <row r="71" spans="1:10" x14ac:dyDescent="0.2">
      <c r="A71" s="53" t="s">
        <v>197</v>
      </c>
      <c r="B71" s="35">
        <v>28</v>
      </c>
      <c r="C71" s="35">
        <v>23</v>
      </c>
      <c r="D71" s="35">
        <v>3</v>
      </c>
      <c r="E71" s="35">
        <v>6</v>
      </c>
      <c r="F71" s="35">
        <v>6</v>
      </c>
      <c r="G71" s="36">
        <f t="shared" si="8"/>
        <v>-3</v>
      </c>
      <c r="H71" s="37">
        <f t="shared" si="9"/>
        <v>9.67741935483871</v>
      </c>
      <c r="I71" s="37">
        <f t="shared" si="10"/>
        <v>19.35483870967742</v>
      </c>
      <c r="J71" s="37">
        <f t="shared" si="11"/>
        <v>-9.67741935483871</v>
      </c>
    </row>
    <row r="72" spans="1:10" x14ac:dyDescent="0.2">
      <c r="A72" s="53" t="s">
        <v>198</v>
      </c>
      <c r="B72" s="35">
        <v>59</v>
      </c>
      <c r="C72" s="35">
        <v>57</v>
      </c>
      <c r="D72" s="35">
        <v>6</v>
      </c>
      <c r="E72" s="35">
        <v>8</v>
      </c>
      <c r="F72" s="35">
        <v>8</v>
      </c>
      <c r="G72" s="36">
        <f t="shared" si="8"/>
        <v>-2</v>
      </c>
      <c r="H72" s="37">
        <f t="shared" si="9"/>
        <v>9.8360655737704921</v>
      </c>
      <c r="I72" s="37">
        <f t="shared" si="10"/>
        <v>13.114754098360656</v>
      </c>
      <c r="J72" s="37">
        <f t="shared" si="11"/>
        <v>-3.278688524590164</v>
      </c>
    </row>
    <row r="73" spans="1:10" x14ac:dyDescent="0.2">
      <c r="A73" s="53" t="s">
        <v>199</v>
      </c>
      <c r="B73" s="35">
        <v>14</v>
      </c>
      <c r="C73" s="35">
        <v>13</v>
      </c>
      <c r="D73" s="35">
        <v>0</v>
      </c>
      <c r="E73" s="35">
        <v>1</v>
      </c>
      <c r="F73" s="35">
        <v>1</v>
      </c>
      <c r="G73" s="36">
        <f t="shared" si="8"/>
        <v>-1</v>
      </c>
      <c r="H73" s="37">
        <f t="shared" si="9"/>
        <v>0</v>
      </c>
      <c r="I73" s="37">
        <f t="shared" si="10"/>
        <v>6.666666666666667</v>
      </c>
      <c r="J73" s="37">
        <f t="shared" si="11"/>
        <v>-6.666666666666667</v>
      </c>
    </row>
    <row r="74" spans="1:10" x14ac:dyDescent="0.2">
      <c r="A74" s="53" t="s">
        <v>200</v>
      </c>
      <c r="B74" s="35">
        <v>50</v>
      </c>
      <c r="C74" s="35">
        <v>48</v>
      </c>
      <c r="D74" s="35">
        <v>6</v>
      </c>
      <c r="E74" s="35">
        <v>6</v>
      </c>
      <c r="F74" s="35">
        <v>6</v>
      </c>
      <c r="G74" s="36">
        <f t="shared" si="8"/>
        <v>0</v>
      </c>
      <c r="H74" s="37">
        <f t="shared" si="9"/>
        <v>12</v>
      </c>
      <c r="I74" s="37">
        <f t="shared" si="10"/>
        <v>12</v>
      </c>
      <c r="J74" s="37">
        <f t="shared" si="11"/>
        <v>0</v>
      </c>
    </row>
    <row r="75" spans="1:10" x14ac:dyDescent="0.2">
      <c r="A75" s="53" t="s">
        <v>201</v>
      </c>
      <c r="B75" s="35">
        <v>26</v>
      </c>
      <c r="C75" s="35">
        <v>26</v>
      </c>
      <c r="D75" s="35">
        <v>1</v>
      </c>
      <c r="E75" s="35">
        <v>3</v>
      </c>
      <c r="F75" s="35">
        <v>3</v>
      </c>
      <c r="G75" s="36">
        <f t="shared" si="8"/>
        <v>-2</v>
      </c>
      <c r="H75" s="37">
        <f t="shared" si="9"/>
        <v>3.5714285714285712</v>
      </c>
      <c r="I75" s="37">
        <f t="shared" si="10"/>
        <v>10.714285714285714</v>
      </c>
      <c r="J75" s="37">
        <f t="shared" si="11"/>
        <v>-7.1428571428571423</v>
      </c>
    </row>
    <row r="76" spans="1:10" x14ac:dyDescent="0.2">
      <c r="A76" s="53" t="s">
        <v>202</v>
      </c>
      <c r="B76" s="35">
        <v>15</v>
      </c>
      <c r="C76" s="35">
        <v>14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9"/>
        <v>0</v>
      </c>
      <c r="I76" s="37">
        <f t="shared" si="10"/>
        <v>0</v>
      </c>
      <c r="J76" s="37">
        <f t="shared" si="11"/>
        <v>0</v>
      </c>
    </row>
    <row r="77" spans="1:10" x14ac:dyDescent="0.2">
      <c r="A77" s="53" t="s">
        <v>203</v>
      </c>
      <c r="B77" s="35">
        <v>3</v>
      </c>
      <c r="C77" s="35">
        <v>3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x14ac:dyDescent="0.2">
      <c r="A78" s="53" t="s">
        <v>204</v>
      </c>
      <c r="B78" s="35">
        <v>52</v>
      </c>
      <c r="C78" s="35">
        <v>49</v>
      </c>
      <c r="D78" s="35">
        <v>2</v>
      </c>
      <c r="E78" s="35">
        <v>4</v>
      </c>
      <c r="F78" s="35">
        <v>4</v>
      </c>
      <c r="G78" s="36">
        <f t="shared" si="8"/>
        <v>-2</v>
      </c>
      <c r="H78" s="37">
        <f t="shared" si="9"/>
        <v>3.7037037037037033</v>
      </c>
      <c r="I78" s="37">
        <f t="shared" si="10"/>
        <v>7.4074074074074066</v>
      </c>
      <c r="J78" s="37">
        <f t="shared" si="11"/>
        <v>-3.7037037037037033</v>
      </c>
    </row>
    <row r="79" spans="1:10" x14ac:dyDescent="0.2">
      <c r="A79" s="53" t="s">
        <v>205</v>
      </c>
      <c r="B79" s="35">
        <v>52</v>
      </c>
      <c r="C79" s="35">
        <v>48</v>
      </c>
      <c r="D79" s="35">
        <v>5</v>
      </c>
      <c r="E79" s="35">
        <v>6</v>
      </c>
      <c r="F79" s="35">
        <v>5</v>
      </c>
      <c r="G79" s="36">
        <f t="shared" si="8"/>
        <v>0</v>
      </c>
      <c r="H79" s="37">
        <f t="shared" si="9"/>
        <v>9.6153846153846168</v>
      </c>
      <c r="I79" s="37">
        <f t="shared" si="10"/>
        <v>9.6153846153846168</v>
      </c>
      <c r="J79" s="37">
        <f t="shared" si="11"/>
        <v>0</v>
      </c>
    </row>
    <row r="80" spans="1:10" x14ac:dyDescent="0.2">
      <c r="A80" s="53" t="s">
        <v>206</v>
      </c>
      <c r="B80" s="35">
        <v>26</v>
      </c>
      <c r="C80" s="35">
        <v>25</v>
      </c>
      <c r="D80" s="35">
        <v>0</v>
      </c>
      <c r="E80" s="35">
        <v>1</v>
      </c>
      <c r="F80" s="35">
        <v>1</v>
      </c>
      <c r="G80" s="36">
        <f t="shared" si="8"/>
        <v>-1</v>
      </c>
      <c r="H80" s="37">
        <f t="shared" si="9"/>
        <v>0</v>
      </c>
      <c r="I80" s="37">
        <f t="shared" si="10"/>
        <v>3.7037037037037033</v>
      </c>
      <c r="J80" s="37">
        <f t="shared" si="11"/>
        <v>-3.7037037037037033</v>
      </c>
    </row>
    <row r="81" spans="1:10" x14ac:dyDescent="0.2">
      <c r="A81" s="53" t="s">
        <v>207</v>
      </c>
      <c r="B81" s="35">
        <v>9</v>
      </c>
      <c r="C81" s="35">
        <v>8</v>
      </c>
      <c r="D81" s="35">
        <v>1</v>
      </c>
      <c r="E81" s="35">
        <v>3</v>
      </c>
      <c r="F81" s="35">
        <v>3</v>
      </c>
      <c r="G81" s="36">
        <f t="shared" si="8"/>
        <v>-2</v>
      </c>
      <c r="H81" s="37">
        <f t="shared" si="9"/>
        <v>9.0909090909090917</v>
      </c>
      <c r="I81" s="37">
        <f t="shared" si="10"/>
        <v>27.27272727272727</v>
      </c>
      <c r="J81" s="37">
        <f t="shared" si="11"/>
        <v>-18.181818181818183</v>
      </c>
    </row>
    <row r="82" spans="1:10" x14ac:dyDescent="0.2">
      <c r="A82" s="53" t="s">
        <v>208</v>
      </c>
      <c r="B82" s="35">
        <v>21</v>
      </c>
      <c r="C82" s="35">
        <v>19</v>
      </c>
      <c r="D82" s="35">
        <v>0</v>
      </c>
      <c r="E82" s="35">
        <v>1</v>
      </c>
      <c r="F82" s="35">
        <v>1</v>
      </c>
      <c r="G82" s="36">
        <f t="shared" si="8"/>
        <v>-1</v>
      </c>
      <c r="H82" s="37">
        <f t="shared" si="9"/>
        <v>0</v>
      </c>
      <c r="I82" s="37">
        <f t="shared" si="10"/>
        <v>4.5454545454545459</v>
      </c>
      <c r="J82" s="37">
        <f t="shared" si="11"/>
        <v>-4.5454545454545459</v>
      </c>
    </row>
    <row r="83" spans="1:10" x14ac:dyDescent="0.2">
      <c r="A83" s="53" t="s">
        <v>209</v>
      </c>
      <c r="B83" s="35">
        <v>25</v>
      </c>
      <c r="C83" s="35">
        <v>23</v>
      </c>
      <c r="D83" s="35">
        <v>0</v>
      </c>
      <c r="E83" s="35">
        <v>1</v>
      </c>
      <c r="F83" s="35">
        <v>1</v>
      </c>
      <c r="G83" s="36">
        <f t="shared" si="8"/>
        <v>-1</v>
      </c>
      <c r="H83" s="37">
        <f t="shared" si="9"/>
        <v>0</v>
      </c>
      <c r="I83" s="37">
        <f t="shared" si="10"/>
        <v>3.8461538461538463</v>
      </c>
      <c r="J83" s="37">
        <f t="shared" si="11"/>
        <v>-3.8461538461538463</v>
      </c>
    </row>
    <row r="84" spans="1:10" x14ac:dyDescent="0.2">
      <c r="A84" s="53" t="s">
        <v>210</v>
      </c>
      <c r="B84" s="35">
        <v>39</v>
      </c>
      <c r="C84" s="35">
        <v>36</v>
      </c>
      <c r="D84" s="35">
        <v>3</v>
      </c>
      <c r="E84" s="35">
        <v>5</v>
      </c>
      <c r="F84" s="35">
        <v>5</v>
      </c>
      <c r="G84" s="36">
        <f t="shared" si="8"/>
        <v>-2</v>
      </c>
      <c r="H84" s="37">
        <f t="shared" si="9"/>
        <v>7.3170731707317067</v>
      </c>
      <c r="I84" s="37">
        <f t="shared" si="10"/>
        <v>12.195121951219512</v>
      </c>
      <c r="J84" s="37">
        <f t="shared" si="11"/>
        <v>-4.8780487804878048</v>
      </c>
    </row>
    <row r="85" spans="1:10" x14ac:dyDescent="0.2">
      <c r="A85" s="53" t="s">
        <v>211</v>
      </c>
      <c r="B85" s="35">
        <v>19</v>
      </c>
      <c r="C85" s="35">
        <v>17</v>
      </c>
      <c r="D85" s="35">
        <v>0</v>
      </c>
      <c r="E85" s="35">
        <v>0</v>
      </c>
      <c r="F85" s="35">
        <v>0</v>
      </c>
      <c r="G85" s="36">
        <f t="shared" si="8"/>
        <v>0</v>
      </c>
      <c r="H85" s="37">
        <f t="shared" si="9"/>
        <v>0</v>
      </c>
      <c r="I85" s="37">
        <f t="shared" si="10"/>
        <v>0</v>
      </c>
      <c r="J85" s="37">
        <f t="shared" si="11"/>
        <v>0</v>
      </c>
    </row>
    <row r="86" spans="1:10" x14ac:dyDescent="0.2">
      <c r="A86" s="53" t="s">
        <v>212</v>
      </c>
      <c r="B86" s="35">
        <v>53</v>
      </c>
      <c r="C86" s="35">
        <v>51</v>
      </c>
      <c r="D86" s="35">
        <v>2</v>
      </c>
      <c r="E86" s="35">
        <v>7</v>
      </c>
      <c r="F86" s="35">
        <v>7</v>
      </c>
      <c r="G86" s="36">
        <f t="shared" si="8"/>
        <v>-5</v>
      </c>
      <c r="H86" s="37">
        <f t="shared" si="9"/>
        <v>3.4482758620689653</v>
      </c>
      <c r="I86" s="37">
        <f t="shared" si="10"/>
        <v>12.068965517241379</v>
      </c>
      <c r="J86" s="37">
        <f t="shared" si="11"/>
        <v>-8.6206896551724146</v>
      </c>
    </row>
    <row r="87" spans="1:10" x14ac:dyDescent="0.2">
      <c r="A87" s="53" t="s">
        <v>213</v>
      </c>
      <c r="B87" s="35">
        <v>10</v>
      </c>
      <c r="C87" s="35">
        <v>10</v>
      </c>
      <c r="D87" s="35">
        <v>2</v>
      </c>
      <c r="E87" s="35">
        <v>1</v>
      </c>
      <c r="F87" s="35">
        <v>1</v>
      </c>
      <c r="G87" s="36">
        <f t="shared" si="8"/>
        <v>1</v>
      </c>
      <c r="H87" s="37">
        <f t="shared" si="9"/>
        <v>22.222222222222221</v>
      </c>
      <c r="I87" s="37">
        <f t="shared" si="10"/>
        <v>11.111111111111111</v>
      </c>
      <c r="J87" s="37">
        <f t="shared" si="11"/>
        <v>11.111111111111111</v>
      </c>
    </row>
    <row r="88" spans="1:10" x14ac:dyDescent="0.2">
      <c r="A88" s="53" t="s">
        <v>214</v>
      </c>
      <c r="B88" s="35">
        <v>19</v>
      </c>
      <c r="C88" s="35">
        <v>18</v>
      </c>
      <c r="D88" s="35">
        <v>1</v>
      </c>
      <c r="E88" s="35">
        <v>1</v>
      </c>
      <c r="F88" s="35">
        <v>1</v>
      </c>
      <c r="G88" s="36">
        <f t="shared" si="8"/>
        <v>0</v>
      </c>
      <c r="H88" s="37">
        <f t="shared" si="9"/>
        <v>5.2631578947368416</v>
      </c>
      <c r="I88" s="37">
        <f t="shared" si="10"/>
        <v>5.2631578947368416</v>
      </c>
      <c r="J88" s="37">
        <f t="shared" si="11"/>
        <v>0</v>
      </c>
    </row>
    <row r="89" spans="1:10" x14ac:dyDescent="0.2">
      <c r="A89" s="53" t="s">
        <v>215</v>
      </c>
      <c r="B89" s="35">
        <v>14</v>
      </c>
      <c r="C89" s="35">
        <v>13</v>
      </c>
      <c r="D89" s="35">
        <v>1</v>
      </c>
      <c r="E89" s="35">
        <v>2</v>
      </c>
      <c r="F89" s="35">
        <v>2</v>
      </c>
      <c r="G89" s="36">
        <f t="shared" si="8"/>
        <v>-1</v>
      </c>
      <c r="H89" s="37">
        <f t="shared" si="9"/>
        <v>6.666666666666667</v>
      </c>
      <c r="I89" s="37">
        <f t="shared" si="10"/>
        <v>13.333333333333334</v>
      </c>
      <c r="J89" s="37">
        <f t="shared" si="11"/>
        <v>-6.666666666666667</v>
      </c>
    </row>
    <row r="90" spans="1:10" x14ac:dyDescent="0.2">
      <c r="A90" s="53" t="s">
        <v>216</v>
      </c>
      <c r="B90" s="35">
        <v>56</v>
      </c>
      <c r="C90" s="35">
        <v>54</v>
      </c>
      <c r="D90" s="35">
        <v>3</v>
      </c>
      <c r="E90" s="35">
        <v>2</v>
      </c>
      <c r="F90" s="35">
        <v>2</v>
      </c>
      <c r="G90" s="36">
        <f t="shared" si="8"/>
        <v>1</v>
      </c>
      <c r="H90" s="37">
        <f t="shared" si="9"/>
        <v>5.4545454545454541</v>
      </c>
      <c r="I90" s="37">
        <f t="shared" si="10"/>
        <v>3.6363636363636362</v>
      </c>
      <c r="J90" s="37">
        <f t="shared" si="11"/>
        <v>1.8181818181818181</v>
      </c>
    </row>
    <row r="91" spans="1:10" x14ac:dyDescent="0.2">
      <c r="A91" s="53" t="s">
        <v>217</v>
      </c>
      <c r="B91" s="35">
        <v>38</v>
      </c>
      <c r="C91" s="35">
        <v>37</v>
      </c>
      <c r="D91" s="35">
        <v>0</v>
      </c>
      <c r="E91" s="35">
        <v>0</v>
      </c>
      <c r="F91" s="35">
        <v>0</v>
      </c>
      <c r="G91" s="36">
        <f t="shared" si="8"/>
        <v>0</v>
      </c>
      <c r="H91" s="37">
        <f t="shared" si="9"/>
        <v>0</v>
      </c>
      <c r="I91" s="37">
        <f t="shared" si="10"/>
        <v>0</v>
      </c>
      <c r="J91" s="37">
        <f t="shared" si="11"/>
        <v>0</v>
      </c>
    </row>
    <row r="92" spans="1:10" x14ac:dyDescent="0.2">
      <c r="A92" s="53" t="s">
        <v>218</v>
      </c>
      <c r="B92" s="35">
        <v>90</v>
      </c>
      <c r="C92" s="35">
        <v>81</v>
      </c>
      <c r="D92" s="35">
        <v>8</v>
      </c>
      <c r="E92" s="35">
        <v>5</v>
      </c>
      <c r="F92" s="35">
        <v>5</v>
      </c>
      <c r="G92" s="36">
        <f t="shared" si="8"/>
        <v>3</v>
      </c>
      <c r="H92" s="37">
        <f t="shared" si="9"/>
        <v>9.1954022988505741</v>
      </c>
      <c r="I92" s="37">
        <f t="shared" si="10"/>
        <v>5.7471264367816088</v>
      </c>
      <c r="J92" s="37">
        <f t="shared" si="11"/>
        <v>3.4482758620689653</v>
      </c>
    </row>
    <row r="93" spans="1:10" x14ac:dyDescent="0.2">
      <c r="A93" s="53" t="s">
        <v>219</v>
      </c>
      <c r="B93" s="35">
        <v>21</v>
      </c>
      <c r="C93" s="35">
        <v>20</v>
      </c>
      <c r="D93" s="35">
        <v>2</v>
      </c>
      <c r="E93" s="35">
        <v>0</v>
      </c>
      <c r="F93" s="35">
        <v>0</v>
      </c>
      <c r="G93" s="36">
        <f t="shared" si="8"/>
        <v>2</v>
      </c>
      <c r="H93" s="37">
        <f t="shared" si="9"/>
        <v>10.526315789473683</v>
      </c>
      <c r="I93" s="37">
        <f t="shared" si="10"/>
        <v>0</v>
      </c>
      <c r="J93" s="37">
        <f t="shared" si="11"/>
        <v>10.526315789473683</v>
      </c>
    </row>
    <row r="94" spans="1:10" x14ac:dyDescent="0.2">
      <c r="A94" s="53" t="s">
        <v>220</v>
      </c>
      <c r="B94" s="35">
        <v>62</v>
      </c>
      <c r="C94" s="35">
        <v>59</v>
      </c>
      <c r="D94" s="35">
        <v>2</v>
      </c>
      <c r="E94" s="35">
        <v>5</v>
      </c>
      <c r="F94" s="35">
        <v>5</v>
      </c>
      <c r="G94" s="36">
        <f t="shared" si="8"/>
        <v>-3</v>
      </c>
      <c r="H94" s="37">
        <f t="shared" si="9"/>
        <v>3.0769230769230771</v>
      </c>
      <c r="I94" s="37">
        <f t="shared" si="10"/>
        <v>7.6923076923076925</v>
      </c>
      <c r="J94" s="37">
        <f t="shared" si="11"/>
        <v>-4.6153846153846159</v>
      </c>
    </row>
    <row r="95" spans="1:10" x14ac:dyDescent="0.2">
      <c r="A95" s="53" t="s">
        <v>221</v>
      </c>
      <c r="B95" s="35">
        <v>111</v>
      </c>
      <c r="C95" s="35">
        <v>102</v>
      </c>
      <c r="D95" s="35">
        <v>8</v>
      </c>
      <c r="E95" s="35">
        <v>12</v>
      </c>
      <c r="F95" s="35">
        <v>12</v>
      </c>
      <c r="G95" s="36">
        <f t="shared" si="8"/>
        <v>-4</v>
      </c>
      <c r="H95" s="37">
        <f t="shared" si="9"/>
        <v>6.9565217391304346</v>
      </c>
      <c r="I95" s="37">
        <f t="shared" si="10"/>
        <v>10.434782608695652</v>
      </c>
      <c r="J95" s="37">
        <f t="shared" si="11"/>
        <v>-3.4782608695652173</v>
      </c>
    </row>
    <row r="96" spans="1:10" x14ac:dyDescent="0.2">
      <c r="A96" s="53" t="s">
        <v>222</v>
      </c>
      <c r="B96" s="35">
        <v>28</v>
      </c>
      <c r="C96" s="35">
        <v>26</v>
      </c>
      <c r="D96" s="35">
        <v>0</v>
      </c>
      <c r="E96" s="35">
        <v>1</v>
      </c>
      <c r="F96" s="35">
        <v>1</v>
      </c>
      <c r="G96" s="36">
        <f t="shared" si="8"/>
        <v>-1</v>
      </c>
      <c r="H96" s="37">
        <f t="shared" si="9"/>
        <v>0</v>
      </c>
      <c r="I96" s="37">
        <f t="shared" si="10"/>
        <v>3.4482758620689653</v>
      </c>
      <c r="J96" s="37">
        <f t="shared" si="11"/>
        <v>-3.4482758620689653</v>
      </c>
    </row>
    <row r="97" spans="1:10" x14ac:dyDescent="0.2">
      <c r="A97" s="53" t="s">
        <v>223</v>
      </c>
      <c r="B97" s="35">
        <v>141</v>
      </c>
      <c r="C97" s="35">
        <v>128</v>
      </c>
      <c r="D97" s="35">
        <v>9</v>
      </c>
      <c r="E97" s="35">
        <v>8</v>
      </c>
      <c r="F97" s="35">
        <v>8</v>
      </c>
      <c r="G97" s="36">
        <f t="shared" si="8"/>
        <v>1</v>
      </c>
      <c r="H97" s="37">
        <f t="shared" si="9"/>
        <v>6.4285714285714279</v>
      </c>
      <c r="I97" s="37">
        <f t="shared" si="10"/>
        <v>5.7142857142857144</v>
      </c>
      <c r="J97" s="37">
        <f t="shared" si="11"/>
        <v>0.7142857142857143</v>
      </c>
    </row>
    <row r="98" spans="1:10" x14ac:dyDescent="0.2">
      <c r="A98" s="53" t="s">
        <v>224</v>
      </c>
      <c r="B98" s="35">
        <v>33</v>
      </c>
      <c r="C98" s="35">
        <v>30</v>
      </c>
      <c r="D98" s="35">
        <v>0</v>
      </c>
      <c r="E98" s="35">
        <v>1</v>
      </c>
      <c r="F98" s="35">
        <v>1</v>
      </c>
      <c r="G98" s="36">
        <f t="shared" si="8"/>
        <v>-1</v>
      </c>
      <c r="H98" s="37">
        <f t="shared" si="9"/>
        <v>0</v>
      </c>
      <c r="I98" s="37">
        <f t="shared" si="10"/>
        <v>2.9411764705882351</v>
      </c>
      <c r="J98" s="37">
        <f t="shared" si="11"/>
        <v>-2.9411764705882351</v>
      </c>
    </row>
    <row r="99" spans="1:10" x14ac:dyDescent="0.2">
      <c r="A99" s="53" t="s">
        <v>225</v>
      </c>
      <c r="B99" s="35">
        <v>60</v>
      </c>
      <c r="C99" s="35">
        <v>52</v>
      </c>
      <c r="D99" s="35">
        <v>1</v>
      </c>
      <c r="E99" s="35">
        <v>4</v>
      </c>
      <c r="F99" s="35">
        <v>4</v>
      </c>
      <c r="G99" s="36">
        <f t="shared" si="8"/>
        <v>-3</v>
      </c>
      <c r="H99" s="37">
        <f t="shared" si="9"/>
        <v>1.5873015873015872</v>
      </c>
      <c r="I99" s="37">
        <f t="shared" si="10"/>
        <v>6.3492063492063489</v>
      </c>
      <c r="J99" s="37">
        <f t="shared" si="11"/>
        <v>-4.7619047619047619</v>
      </c>
    </row>
    <row r="100" spans="1:10" x14ac:dyDescent="0.2">
      <c r="A100" s="53" t="s">
        <v>226</v>
      </c>
      <c r="B100" s="35">
        <v>48</v>
      </c>
      <c r="C100" s="35">
        <v>46</v>
      </c>
      <c r="D100" s="35">
        <v>3</v>
      </c>
      <c r="E100" s="35">
        <v>6</v>
      </c>
      <c r="F100" s="35">
        <v>5</v>
      </c>
      <c r="G100" s="36">
        <f t="shared" si="8"/>
        <v>-2</v>
      </c>
      <c r="H100" s="37">
        <f t="shared" si="9"/>
        <v>6</v>
      </c>
      <c r="I100" s="37">
        <f t="shared" si="10"/>
        <v>10</v>
      </c>
      <c r="J100" s="37">
        <f t="shared" si="11"/>
        <v>-4</v>
      </c>
    </row>
    <row r="101" spans="1:10" x14ac:dyDescent="0.2">
      <c r="A101" s="71" t="s">
        <v>227</v>
      </c>
      <c r="B101" s="39">
        <v>10</v>
      </c>
      <c r="C101" s="39">
        <v>9</v>
      </c>
      <c r="D101" s="39">
        <v>2</v>
      </c>
      <c r="E101" s="39">
        <v>1</v>
      </c>
      <c r="F101" s="39">
        <v>1</v>
      </c>
      <c r="G101" s="40">
        <f t="shared" ref="G101" si="12">D101-F101</f>
        <v>1</v>
      </c>
      <c r="H101" s="41">
        <f t="shared" si="9"/>
        <v>22.222222222222221</v>
      </c>
      <c r="I101" s="41">
        <f t="shared" si="10"/>
        <v>11.111111111111111</v>
      </c>
      <c r="J101" s="41">
        <f t="shared" si="11"/>
        <v>11.111111111111111</v>
      </c>
    </row>
    <row r="102" spans="1:10" x14ac:dyDescent="0.2">
      <c r="A102" s="42" t="s">
        <v>107</v>
      </c>
      <c r="B102" s="22">
        <v>5397</v>
      </c>
      <c r="C102" s="22">
        <v>4930</v>
      </c>
      <c r="D102" s="22">
        <v>296</v>
      </c>
      <c r="E102" s="22">
        <v>496</v>
      </c>
      <c r="F102" s="22">
        <v>476</v>
      </c>
      <c r="G102" s="43">
        <f t="shared" ref="G102" si="13">D102-F102</f>
        <v>-180</v>
      </c>
      <c r="H102" s="23">
        <f t="shared" ref="H102" si="14">D102/(B102-D102+F102)*100</f>
        <v>5.307512999820692</v>
      </c>
      <c r="I102" s="23">
        <f t="shared" ref="I102" si="15">F102/(B102-D102+F102)*100</f>
        <v>8.5350546889008427</v>
      </c>
      <c r="J102" s="23">
        <f t="shared" ref="J102" si="16">G102/(B102-D102+F102)*100</f>
        <v>-3.2275416890801503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79" workbookViewId="0">
      <selection activeCell="J94" sqref="A5:J94"/>
    </sheetView>
  </sheetViews>
  <sheetFormatPr defaultRowHeight="11.25" x14ac:dyDescent="0.2"/>
  <cols>
    <col min="1" max="1" width="18.855468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" customHeight="1" x14ac:dyDescent="0.2">
      <c r="A1" s="67" t="s">
        <v>228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" customHeight="1" x14ac:dyDescent="0.2"/>
    <row r="5" spans="1:10" ht="12.75" customHeight="1" x14ac:dyDescent="0.2">
      <c r="A5" s="34" t="s">
        <v>131</v>
      </c>
      <c r="B5" s="35">
        <v>6</v>
      </c>
      <c r="C5" s="35">
        <v>6</v>
      </c>
      <c r="D5" s="35">
        <v>0</v>
      </c>
      <c r="E5" s="35">
        <v>0</v>
      </c>
      <c r="F5" s="35">
        <v>0</v>
      </c>
      <c r="G5" s="36">
        <f t="shared" ref="G5:G36" si="0">D5-F5</f>
        <v>0</v>
      </c>
      <c r="H5" s="37">
        <f t="shared" ref="H5:H36" si="1">D5/(B5-D5+F5)*100</f>
        <v>0</v>
      </c>
      <c r="I5" s="37">
        <f t="shared" ref="I5:I36" si="2">F5/(B5-D5+F5)*100</f>
        <v>0</v>
      </c>
      <c r="J5" s="37">
        <f t="shared" ref="J5:J36" si="3">G5/(B5-D5+F5)*100</f>
        <v>0</v>
      </c>
    </row>
    <row r="6" spans="1:10" ht="12.75" customHeight="1" x14ac:dyDescent="0.2">
      <c r="A6" s="34" t="s">
        <v>132</v>
      </c>
      <c r="B6" s="35">
        <v>5</v>
      </c>
      <c r="C6" s="35">
        <v>3</v>
      </c>
      <c r="D6" s="35">
        <v>0</v>
      </c>
      <c r="E6" s="35">
        <v>0</v>
      </c>
      <c r="F6" s="35">
        <v>0</v>
      </c>
      <c r="G6" s="36">
        <f t="shared" si="0"/>
        <v>0</v>
      </c>
      <c r="H6" s="37">
        <f t="shared" si="1"/>
        <v>0</v>
      </c>
      <c r="I6" s="37">
        <f t="shared" si="2"/>
        <v>0</v>
      </c>
      <c r="J6" s="37">
        <f t="shared" si="3"/>
        <v>0</v>
      </c>
    </row>
    <row r="7" spans="1:10" ht="12.75" customHeight="1" x14ac:dyDescent="0.2">
      <c r="A7" s="34" t="s">
        <v>133</v>
      </c>
      <c r="B7" s="35">
        <v>9</v>
      </c>
      <c r="C7" s="35">
        <v>8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34" t="s">
        <v>134</v>
      </c>
      <c r="B8" s="35">
        <v>3</v>
      </c>
      <c r="C8" s="35">
        <v>3</v>
      </c>
      <c r="D8" s="35">
        <v>0</v>
      </c>
      <c r="E8" s="35">
        <v>0</v>
      </c>
      <c r="F8" s="35">
        <v>0</v>
      </c>
      <c r="G8" s="36">
        <f t="shared" si="0"/>
        <v>0</v>
      </c>
      <c r="H8" s="37">
        <f t="shared" si="1"/>
        <v>0</v>
      </c>
      <c r="I8" s="37">
        <f t="shared" si="2"/>
        <v>0</v>
      </c>
      <c r="J8" s="37">
        <f t="shared" si="3"/>
        <v>0</v>
      </c>
    </row>
    <row r="9" spans="1:10" ht="12.75" customHeight="1" x14ac:dyDescent="0.2">
      <c r="A9" s="34" t="s">
        <v>135</v>
      </c>
      <c r="B9" s="35">
        <v>2</v>
      </c>
      <c r="C9" s="35">
        <v>2</v>
      </c>
      <c r="D9" s="35">
        <v>1</v>
      </c>
      <c r="E9" s="35">
        <v>0</v>
      </c>
      <c r="F9" s="35">
        <v>0</v>
      </c>
      <c r="G9" s="36">
        <f t="shared" si="0"/>
        <v>1</v>
      </c>
      <c r="H9" s="37">
        <f t="shared" si="1"/>
        <v>100</v>
      </c>
      <c r="I9" s="37">
        <f t="shared" si="2"/>
        <v>0</v>
      </c>
      <c r="J9" s="37">
        <f t="shared" si="3"/>
        <v>100</v>
      </c>
    </row>
    <row r="10" spans="1:10" ht="12.75" customHeight="1" x14ac:dyDescent="0.2">
      <c r="A10" s="34" t="s">
        <v>136</v>
      </c>
      <c r="B10" s="35">
        <v>7</v>
      </c>
      <c r="C10" s="35">
        <v>6</v>
      </c>
      <c r="D10" s="35">
        <v>0</v>
      </c>
      <c r="E10" s="35">
        <v>1</v>
      </c>
      <c r="F10" s="35">
        <v>1</v>
      </c>
      <c r="G10" s="36">
        <f t="shared" si="0"/>
        <v>-1</v>
      </c>
      <c r="H10" s="37">
        <f t="shared" si="1"/>
        <v>0</v>
      </c>
      <c r="I10" s="37">
        <f t="shared" si="2"/>
        <v>12.5</v>
      </c>
      <c r="J10" s="37">
        <f t="shared" si="3"/>
        <v>-12.5</v>
      </c>
    </row>
    <row r="11" spans="1:10" ht="12.75" customHeight="1" x14ac:dyDescent="0.2">
      <c r="A11" s="34" t="s">
        <v>137</v>
      </c>
      <c r="B11" s="35">
        <v>5</v>
      </c>
      <c r="C11" s="35">
        <v>5</v>
      </c>
      <c r="D11" s="35">
        <v>1</v>
      </c>
      <c r="E11" s="35">
        <v>3</v>
      </c>
      <c r="F11" s="35">
        <v>3</v>
      </c>
      <c r="G11" s="36">
        <f t="shared" si="0"/>
        <v>-2</v>
      </c>
      <c r="H11" s="37">
        <f t="shared" si="1"/>
        <v>14.285714285714285</v>
      </c>
      <c r="I11" s="37">
        <f t="shared" si="2"/>
        <v>42.857142857142854</v>
      </c>
      <c r="J11" s="37">
        <f t="shared" si="3"/>
        <v>-28.571428571428569</v>
      </c>
    </row>
    <row r="12" spans="1:10" ht="12.75" customHeight="1" x14ac:dyDescent="0.2">
      <c r="A12" s="34" t="s">
        <v>139</v>
      </c>
      <c r="B12" s="35">
        <v>2</v>
      </c>
      <c r="C12" s="35">
        <v>2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34" t="s">
        <v>140</v>
      </c>
      <c r="B13" s="35">
        <v>6</v>
      </c>
      <c r="C13" s="35">
        <v>6</v>
      </c>
      <c r="D13" s="35">
        <v>0</v>
      </c>
      <c r="E13" s="35">
        <v>1</v>
      </c>
      <c r="F13" s="35">
        <v>1</v>
      </c>
      <c r="G13" s="36">
        <f t="shared" si="0"/>
        <v>-1</v>
      </c>
      <c r="H13" s="37">
        <f t="shared" si="1"/>
        <v>0</v>
      </c>
      <c r="I13" s="37">
        <f t="shared" si="2"/>
        <v>14.285714285714285</v>
      </c>
      <c r="J13" s="37">
        <f t="shared" si="3"/>
        <v>-14.285714285714285</v>
      </c>
    </row>
    <row r="14" spans="1:10" ht="12.75" customHeight="1" x14ac:dyDescent="0.2">
      <c r="A14" s="34" t="s">
        <v>141</v>
      </c>
      <c r="B14" s="35">
        <v>7</v>
      </c>
      <c r="C14" s="35">
        <v>7</v>
      </c>
      <c r="D14" s="35">
        <v>2</v>
      </c>
      <c r="E14" s="35">
        <v>0</v>
      </c>
      <c r="F14" s="35">
        <v>0</v>
      </c>
      <c r="G14" s="36">
        <f t="shared" si="0"/>
        <v>2</v>
      </c>
      <c r="H14" s="37">
        <f t="shared" si="1"/>
        <v>40</v>
      </c>
      <c r="I14" s="37">
        <f t="shared" si="2"/>
        <v>0</v>
      </c>
      <c r="J14" s="37">
        <f t="shared" si="3"/>
        <v>40</v>
      </c>
    </row>
    <row r="15" spans="1:10" ht="12.75" customHeight="1" x14ac:dyDescent="0.2">
      <c r="A15" s="34" t="s">
        <v>143</v>
      </c>
      <c r="B15" s="35">
        <v>0</v>
      </c>
      <c r="C15" s="35">
        <v>0</v>
      </c>
      <c r="D15" s="35">
        <v>0</v>
      </c>
      <c r="E15" s="35">
        <v>1</v>
      </c>
      <c r="F15" s="35">
        <v>1</v>
      </c>
      <c r="G15" s="36">
        <f t="shared" si="0"/>
        <v>-1</v>
      </c>
      <c r="H15" s="37">
        <f t="shared" si="1"/>
        <v>0</v>
      </c>
      <c r="I15" s="37">
        <f t="shared" si="2"/>
        <v>100</v>
      </c>
      <c r="J15" s="37">
        <f t="shared" si="3"/>
        <v>-100</v>
      </c>
    </row>
    <row r="16" spans="1:10" ht="12.75" customHeight="1" x14ac:dyDescent="0.2">
      <c r="A16" s="34" t="s">
        <v>144</v>
      </c>
      <c r="B16" s="35">
        <v>14</v>
      </c>
      <c r="C16" s="35">
        <v>13</v>
      </c>
      <c r="D16" s="35">
        <v>1</v>
      </c>
      <c r="E16" s="35">
        <v>0</v>
      </c>
      <c r="F16" s="35">
        <v>0</v>
      </c>
      <c r="G16" s="36">
        <f t="shared" si="0"/>
        <v>1</v>
      </c>
      <c r="H16" s="37">
        <f t="shared" si="1"/>
        <v>7.6923076923076925</v>
      </c>
      <c r="I16" s="37">
        <f t="shared" si="2"/>
        <v>0</v>
      </c>
      <c r="J16" s="37">
        <f t="shared" si="3"/>
        <v>7.6923076923076925</v>
      </c>
    </row>
    <row r="17" spans="1:10" ht="12.75" customHeight="1" x14ac:dyDescent="0.2">
      <c r="A17" s="34" t="s">
        <v>145</v>
      </c>
      <c r="B17" s="35">
        <v>1</v>
      </c>
      <c r="C17" s="35">
        <v>1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34" t="s">
        <v>146</v>
      </c>
      <c r="B18" s="35">
        <v>39</v>
      </c>
      <c r="C18" s="35">
        <v>35</v>
      </c>
      <c r="D18" s="35">
        <v>2</v>
      </c>
      <c r="E18" s="35">
        <v>2</v>
      </c>
      <c r="F18" s="35">
        <v>2</v>
      </c>
      <c r="G18" s="36">
        <f t="shared" si="0"/>
        <v>0</v>
      </c>
      <c r="H18" s="37">
        <f t="shared" si="1"/>
        <v>5.1282051282051277</v>
      </c>
      <c r="I18" s="37">
        <f t="shared" si="2"/>
        <v>5.1282051282051277</v>
      </c>
      <c r="J18" s="37">
        <f t="shared" si="3"/>
        <v>0</v>
      </c>
    </row>
    <row r="19" spans="1:10" ht="12.75" customHeight="1" x14ac:dyDescent="0.2">
      <c r="A19" s="34" t="s">
        <v>147</v>
      </c>
      <c r="B19" s="35">
        <v>2</v>
      </c>
      <c r="C19" s="35">
        <v>1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34" t="s">
        <v>148</v>
      </c>
      <c r="B20" s="35">
        <v>2</v>
      </c>
      <c r="C20" s="35">
        <v>2</v>
      </c>
      <c r="D20" s="35">
        <v>0</v>
      </c>
      <c r="E20" s="35">
        <v>0</v>
      </c>
      <c r="F20" s="35">
        <v>0</v>
      </c>
      <c r="G20" s="36">
        <f t="shared" si="0"/>
        <v>0</v>
      </c>
      <c r="H20" s="37">
        <f t="shared" si="1"/>
        <v>0</v>
      </c>
      <c r="I20" s="37">
        <f t="shared" si="2"/>
        <v>0</v>
      </c>
      <c r="J20" s="37">
        <f t="shared" si="3"/>
        <v>0</v>
      </c>
    </row>
    <row r="21" spans="1:10" ht="12.75" customHeight="1" x14ac:dyDescent="0.2">
      <c r="A21" s="34" t="s">
        <v>149</v>
      </c>
      <c r="B21" s="35">
        <v>2</v>
      </c>
      <c r="C21" s="35">
        <v>2</v>
      </c>
      <c r="D21" s="35">
        <v>1</v>
      </c>
      <c r="E21" s="35">
        <v>0</v>
      </c>
      <c r="F21" s="35">
        <v>0</v>
      </c>
      <c r="G21" s="36">
        <f t="shared" si="0"/>
        <v>1</v>
      </c>
      <c r="H21" s="37">
        <f t="shared" si="1"/>
        <v>100</v>
      </c>
      <c r="I21" s="37">
        <f t="shared" si="2"/>
        <v>0</v>
      </c>
      <c r="J21" s="37">
        <f t="shared" si="3"/>
        <v>100</v>
      </c>
    </row>
    <row r="22" spans="1:10" ht="12.75" customHeight="1" x14ac:dyDescent="0.2">
      <c r="A22" s="34" t="s">
        <v>150</v>
      </c>
      <c r="B22" s="35">
        <v>6</v>
      </c>
      <c r="C22" s="35">
        <v>6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34" t="s">
        <v>151</v>
      </c>
      <c r="B23" s="35">
        <v>20</v>
      </c>
      <c r="C23" s="35">
        <v>17</v>
      </c>
      <c r="D23" s="35">
        <v>1</v>
      </c>
      <c r="E23" s="35">
        <v>2</v>
      </c>
      <c r="F23" s="35">
        <v>2</v>
      </c>
      <c r="G23" s="36">
        <f t="shared" si="0"/>
        <v>-1</v>
      </c>
      <c r="H23" s="37">
        <f t="shared" si="1"/>
        <v>4.7619047619047619</v>
      </c>
      <c r="I23" s="37">
        <f t="shared" si="2"/>
        <v>9.5238095238095237</v>
      </c>
      <c r="J23" s="37">
        <f t="shared" si="3"/>
        <v>-4.7619047619047619</v>
      </c>
    </row>
    <row r="24" spans="1:10" ht="12.75" customHeight="1" x14ac:dyDescent="0.2">
      <c r="A24" s="34" t="s">
        <v>152</v>
      </c>
      <c r="B24" s="35">
        <v>5</v>
      </c>
      <c r="C24" s="35">
        <v>5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34" t="s">
        <v>153</v>
      </c>
      <c r="B25" s="35">
        <v>18</v>
      </c>
      <c r="C25" s="35">
        <v>17</v>
      </c>
      <c r="D25" s="35">
        <v>1</v>
      </c>
      <c r="E25" s="35">
        <v>4</v>
      </c>
      <c r="F25" s="35">
        <v>4</v>
      </c>
      <c r="G25" s="36">
        <f t="shared" si="0"/>
        <v>-3</v>
      </c>
      <c r="H25" s="37">
        <f t="shared" si="1"/>
        <v>4.7619047619047619</v>
      </c>
      <c r="I25" s="37">
        <f t="shared" si="2"/>
        <v>19.047619047619047</v>
      </c>
      <c r="J25" s="37">
        <f t="shared" si="3"/>
        <v>-14.285714285714285</v>
      </c>
    </row>
    <row r="26" spans="1:10" ht="12.75" customHeight="1" x14ac:dyDescent="0.2">
      <c r="A26" s="34" t="s">
        <v>154</v>
      </c>
      <c r="B26" s="35">
        <v>3</v>
      </c>
      <c r="C26" s="35">
        <v>3</v>
      </c>
      <c r="D26" s="35">
        <v>0</v>
      </c>
      <c r="E26" s="35">
        <v>0</v>
      </c>
      <c r="F26" s="35">
        <v>0</v>
      </c>
      <c r="G26" s="36">
        <f t="shared" si="0"/>
        <v>0</v>
      </c>
      <c r="H26" s="37">
        <f t="shared" si="1"/>
        <v>0</v>
      </c>
      <c r="I26" s="37">
        <f t="shared" si="2"/>
        <v>0</v>
      </c>
      <c r="J26" s="37">
        <f t="shared" si="3"/>
        <v>0</v>
      </c>
    </row>
    <row r="27" spans="1:10" ht="12.75" customHeight="1" x14ac:dyDescent="0.2">
      <c r="A27" s="34" t="s">
        <v>155</v>
      </c>
      <c r="B27" s="35">
        <v>5</v>
      </c>
      <c r="C27" s="35">
        <v>5</v>
      </c>
      <c r="D27" s="35">
        <v>2</v>
      </c>
      <c r="E27" s="35">
        <v>1</v>
      </c>
      <c r="F27" s="35">
        <v>1</v>
      </c>
      <c r="G27" s="36">
        <f t="shared" si="0"/>
        <v>1</v>
      </c>
      <c r="H27" s="37">
        <f t="shared" si="1"/>
        <v>50</v>
      </c>
      <c r="I27" s="37">
        <f t="shared" si="2"/>
        <v>25</v>
      </c>
      <c r="J27" s="37">
        <f t="shared" si="3"/>
        <v>25</v>
      </c>
    </row>
    <row r="28" spans="1:10" ht="12.75" customHeight="1" x14ac:dyDescent="0.2">
      <c r="A28" s="34" t="s">
        <v>156</v>
      </c>
      <c r="B28" s="35">
        <v>1</v>
      </c>
      <c r="C28" s="35">
        <v>1</v>
      </c>
      <c r="D28" s="35">
        <v>0</v>
      </c>
      <c r="E28" s="35">
        <v>0</v>
      </c>
      <c r="F28" s="35">
        <v>0</v>
      </c>
      <c r="G28" s="36">
        <f t="shared" si="0"/>
        <v>0</v>
      </c>
      <c r="H28" s="37">
        <f t="shared" si="1"/>
        <v>0</v>
      </c>
      <c r="I28" s="37">
        <f t="shared" si="2"/>
        <v>0</v>
      </c>
      <c r="J28" s="37">
        <f t="shared" si="3"/>
        <v>0</v>
      </c>
    </row>
    <row r="29" spans="1:10" ht="12.75" customHeight="1" x14ac:dyDescent="0.2">
      <c r="A29" s="34" t="s">
        <v>157</v>
      </c>
      <c r="B29" s="35">
        <v>8</v>
      </c>
      <c r="C29" s="35">
        <v>7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34" t="s">
        <v>158</v>
      </c>
      <c r="B30" s="35">
        <v>2</v>
      </c>
      <c r="C30" s="35">
        <v>2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34" t="s">
        <v>159</v>
      </c>
      <c r="B31" s="35">
        <v>6</v>
      </c>
      <c r="C31" s="35">
        <v>6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34" t="s">
        <v>160</v>
      </c>
      <c r="B32" s="35">
        <v>40</v>
      </c>
      <c r="C32" s="35">
        <v>37</v>
      </c>
      <c r="D32" s="35">
        <v>3</v>
      </c>
      <c r="E32" s="35">
        <v>2</v>
      </c>
      <c r="F32" s="35">
        <v>2</v>
      </c>
      <c r="G32" s="36">
        <f t="shared" si="0"/>
        <v>1</v>
      </c>
      <c r="H32" s="37">
        <f t="shared" si="1"/>
        <v>7.6923076923076925</v>
      </c>
      <c r="I32" s="37">
        <f t="shared" si="2"/>
        <v>5.1282051282051277</v>
      </c>
      <c r="J32" s="37">
        <f t="shared" si="3"/>
        <v>2.5641025641025639</v>
      </c>
    </row>
    <row r="33" spans="1:10" ht="12.75" customHeight="1" x14ac:dyDescent="0.2">
      <c r="A33" s="34" t="s">
        <v>161</v>
      </c>
      <c r="B33" s="35">
        <v>20</v>
      </c>
      <c r="C33" s="35">
        <v>14</v>
      </c>
      <c r="D33" s="35">
        <v>2</v>
      </c>
      <c r="E33" s="35">
        <v>1</v>
      </c>
      <c r="F33" s="35">
        <v>1</v>
      </c>
      <c r="G33" s="36">
        <f t="shared" si="0"/>
        <v>1</v>
      </c>
      <c r="H33" s="37">
        <f t="shared" si="1"/>
        <v>10.526315789473683</v>
      </c>
      <c r="I33" s="37">
        <f t="shared" si="2"/>
        <v>5.2631578947368416</v>
      </c>
      <c r="J33" s="37">
        <f t="shared" si="3"/>
        <v>5.2631578947368416</v>
      </c>
    </row>
    <row r="34" spans="1:10" ht="12.75" customHeight="1" x14ac:dyDescent="0.2">
      <c r="A34" s="34" t="s">
        <v>162</v>
      </c>
      <c r="B34" s="35">
        <v>22</v>
      </c>
      <c r="C34" s="35">
        <v>22</v>
      </c>
      <c r="D34" s="35">
        <v>0</v>
      </c>
      <c r="E34" s="35">
        <v>2</v>
      </c>
      <c r="F34" s="35">
        <v>2</v>
      </c>
      <c r="G34" s="36">
        <f t="shared" si="0"/>
        <v>-2</v>
      </c>
      <c r="H34" s="37">
        <f t="shared" si="1"/>
        <v>0</v>
      </c>
      <c r="I34" s="37">
        <f t="shared" si="2"/>
        <v>8.3333333333333321</v>
      </c>
      <c r="J34" s="37">
        <f t="shared" si="3"/>
        <v>-8.3333333333333321</v>
      </c>
    </row>
    <row r="35" spans="1:10" ht="12.75" customHeight="1" x14ac:dyDescent="0.2">
      <c r="A35" s="34" t="s">
        <v>163</v>
      </c>
      <c r="B35" s="35">
        <v>2</v>
      </c>
      <c r="C35" s="35">
        <v>2</v>
      </c>
      <c r="D35" s="35">
        <v>0</v>
      </c>
      <c r="E35" s="35">
        <v>0</v>
      </c>
      <c r="F35" s="35">
        <v>0</v>
      </c>
      <c r="G35" s="36">
        <f t="shared" si="0"/>
        <v>0</v>
      </c>
      <c r="H35" s="37">
        <f t="shared" si="1"/>
        <v>0</v>
      </c>
      <c r="I35" s="37">
        <f t="shared" si="2"/>
        <v>0</v>
      </c>
      <c r="J35" s="37">
        <f t="shared" si="3"/>
        <v>0</v>
      </c>
    </row>
    <row r="36" spans="1:10" ht="12.75" customHeight="1" x14ac:dyDescent="0.2">
      <c r="A36" s="34" t="s">
        <v>165</v>
      </c>
      <c r="B36" s="35">
        <v>7</v>
      </c>
      <c r="C36" s="35">
        <v>7</v>
      </c>
      <c r="D36" s="35">
        <v>1</v>
      </c>
      <c r="E36" s="35">
        <v>0</v>
      </c>
      <c r="F36" s="35">
        <v>0</v>
      </c>
      <c r="G36" s="36">
        <f t="shared" si="0"/>
        <v>1</v>
      </c>
      <c r="H36" s="37">
        <f t="shared" si="1"/>
        <v>16.666666666666664</v>
      </c>
      <c r="I36" s="37">
        <f t="shared" si="2"/>
        <v>0</v>
      </c>
      <c r="J36" s="37">
        <f t="shared" si="3"/>
        <v>16.666666666666664</v>
      </c>
    </row>
    <row r="37" spans="1:10" ht="12.75" customHeight="1" x14ac:dyDescent="0.2">
      <c r="A37" s="34" t="s">
        <v>166</v>
      </c>
      <c r="B37" s="35">
        <v>386</v>
      </c>
      <c r="C37" s="35">
        <v>341</v>
      </c>
      <c r="D37" s="35">
        <v>31</v>
      </c>
      <c r="E37" s="35">
        <v>28</v>
      </c>
      <c r="F37" s="35">
        <v>26</v>
      </c>
      <c r="G37" s="36">
        <f t="shared" ref="G37:G68" si="4">D37-F37</f>
        <v>5</v>
      </c>
      <c r="H37" s="37">
        <f t="shared" ref="H37:H68" si="5">D37/(B37-D37+F37)*100</f>
        <v>8.1364829396325451</v>
      </c>
      <c r="I37" s="37">
        <f t="shared" ref="I37:I68" si="6">F37/(B37-D37+F37)*100</f>
        <v>6.8241469816272966</v>
      </c>
      <c r="J37" s="37">
        <f t="shared" ref="J37:J68" si="7">G37/(B37-D37+F37)*100</f>
        <v>1.3123359580052494</v>
      </c>
    </row>
    <row r="38" spans="1:10" ht="12.75" customHeight="1" x14ac:dyDescent="0.2">
      <c r="A38" s="34" t="s">
        <v>167</v>
      </c>
      <c r="B38" s="35">
        <v>3</v>
      </c>
      <c r="C38" s="35">
        <v>3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5"/>
        <v>0</v>
      </c>
      <c r="I38" s="37">
        <f t="shared" si="6"/>
        <v>0</v>
      </c>
      <c r="J38" s="37">
        <f t="shared" si="7"/>
        <v>0</v>
      </c>
    </row>
    <row r="39" spans="1:10" ht="12.75" customHeight="1" x14ac:dyDescent="0.2">
      <c r="A39" s="34" t="s">
        <v>168</v>
      </c>
      <c r="B39" s="35">
        <v>6</v>
      </c>
      <c r="C39" s="35">
        <v>6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5"/>
        <v>0</v>
      </c>
      <c r="I39" s="37">
        <f t="shared" si="6"/>
        <v>0</v>
      </c>
      <c r="J39" s="37">
        <f t="shared" si="7"/>
        <v>0</v>
      </c>
    </row>
    <row r="40" spans="1:10" ht="12.75" customHeight="1" x14ac:dyDescent="0.2">
      <c r="A40" s="34" t="s">
        <v>169</v>
      </c>
      <c r="B40" s="35">
        <v>3</v>
      </c>
      <c r="C40" s="35">
        <v>3</v>
      </c>
      <c r="D40" s="35">
        <v>0</v>
      </c>
      <c r="E40" s="35">
        <v>0</v>
      </c>
      <c r="F40" s="35">
        <v>0</v>
      </c>
      <c r="G40" s="36">
        <f t="shared" si="4"/>
        <v>0</v>
      </c>
      <c r="H40" s="37">
        <f t="shared" si="5"/>
        <v>0</v>
      </c>
      <c r="I40" s="37">
        <f t="shared" si="6"/>
        <v>0</v>
      </c>
      <c r="J40" s="37">
        <f t="shared" si="7"/>
        <v>0</v>
      </c>
    </row>
    <row r="41" spans="1:10" ht="12.75" customHeight="1" x14ac:dyDescent="0.2">
      <c r="A41" s="34" t="s">
        <v>170</v>
      </c>
      <c r="B41" s="35">
        <v>27</v>
      </c>
      <c r="C41" s="35">
        <v>24</v>
      </c>
      <c r="D41" s="35">
        <v>2</v>
      </c>
      <c r="E41" s="35">
        <v>2</v>
      </c>
      <c r="F41" s="35">
        <v>2</v>
      </c>
      <c r="G41" s="36">
        <f t="shared" si="4"/>
        <v>0</v>
      </c>
      <c r="H41" s="37">
        <f t="shared" si="5"/>
        <v>7.4074074074074066</v>
      </c>
      <c r="I41" s="37">
        <f t="shared" si="6"/>
        <v>7.4074074074074066</v>
      </c>
      <c r="J41" s="37">
        <f t="shared" si="7"/>
        <v>0</v>
      </c>
    </row>
    <row r="42" spans="1:10" ht="12.75" customHeight="1" x14ac:dyDescent="0.2">
      <c r="A42" s="34" t="s">
        <v>171</v>
      </c>
      <c r="B42" s="35">
        <v>13</v>
      </c>
      <c r="C42" s="35">
        <v>11</v>
      </c>
      <c r="D42" s="35">
        <v>1</v>
      </c>
      <c r="E42" s="35">
        <v>0</v>
      </c>
      <c r="F42" s="35">
        <v>0</v>
      </c>
      <c r="G42" s="36">
        <f t="shared" si="4"/>
        <v>1</v>
      </c>
      <c r="H42" s="37">
        <f t="shared" si="5"/>
        <v>8.3333333333333321</v>
      </c>
      <c r="I42" s="37">
        <f t="shared" si="6"/>
        <v>0</v>
      </c>
      <c r="J42" s="37">
        <f t="shared" si="7"/>
        <v>8.3333333333333321</v>
      </c>
    </row>
    <row r="43" spans="1:10" ht="12.75" customHeight="1" x14ac:dyDescent="0.2">
      <c r="A43" s="34" t="s">
        <v>173</v>
      </c>
      <c r="B43" s="35">
        <v>17</v>
      </c>
      <c r="C43" s="35">
        <v>17</v>
      </c>
      <c r="D43" s="35">
        <v>2</v>
      </c>
      <c r="E43" s="35">
        <v>1</v>
      </c>
      <c r="F43" s="35">
        <v>1</v>
      </c>
      <c r="G43" s="36">
        <f t="shared" si="4"/>
        <v>1</v>
      </c>
      <c r="H43" s="37">
        <f t="shared" si="5"/>
        <v>12.5</v>
      </c>
      <c r="I43" s="37">
        <f t="shared" si="6"/>
        <v>6.25</v>
      </c>
      <c r="J43" s="37">
        <f t="shared" si="7"/>
        <v>6.25</v>
      </c>
    </row>
    <row r="44" spans="1:10" ht="12.75" customHeight="1" x14ac:dyDescent="0.2">
      <c r="A44" s="34" t="s">
        <v>174</v>
      </c>
      <c r="B44" s="35">
        <v>8</v>
      </c>
      <c r="C44" s="35">
        <v>8</v>
      </c>
      <c r="D44" s="35">
        <v>0</v>
      </c>
      <c r="E44" s="35">
        <v>1</v>
      </c>
      <c r="F44" s="35">
        <v>1</v>
      </c>
      <c r="G44" s="36">
        <f t="shared" si="4"/>
        <v>-1</v>
      </c>
      <c r="H44" s="37">
        <f t="shared" si="5"/>
        <v>0</v>
      </c>
      <c r="I44" s="37">
        <f t="shared" si="6"/>
        <v>11.111111111111111</v>
      </c>
      <c r="J44" s="37">
        <f t="shared" si="7"/>
        <v>-11.111111111111111</v>
      </c>
    </row>
    <row r="45" spans="1:10" ht="12.75" customHeight="1" x14ac:dyDescent="0.2">
      <c r="A45" s="34" t="s">
        <v>175</v>
      </c>
      <c r="B45" s="35">
        <v>10</v>
      </c>
      <c r="C45" s="35">
        <v>10</v>
      </c>
      <c r="D45" s="35">
        <v>1</v>
      </c>
      <c r="E45" s="35">
        <v>1</v>
      </c>
      <c r="F45" s="35">
        <v>1</v>
      </c>
      <c r="G45" s="36">
        <f t="shared" si="4"/>
        <v>0</v>
      </c>
      <c r="H45" s="37">
        <f t="shared" si="5"/>
        <v>10</v>
      </c>
      <c r="I45" s="37">
        <f t="shared" si="6"/>
        <v>10</v>
      </c>
      <c r="J45" s="37">
        <f t="shared" si="7"/>
        <v>0</v>
      </c>
    </row>
    <row r="46" spans="1:10" ht="12.75" customHeight="1" x14ac:dyDescent="0.2">
      <c r="A46" s="34" t="s">
        <v>176</v>
      </c>
      <c r="B46" s="35">
        <v>3</v>
      </c>
      <c r="C46" s="35">
        <v>2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ht="12.75" customHeight="1" x14ac:dyDescent="0.2">
      <c r="A47" s="34" t="s">
        <v>177</v>
      </c>
      <c r="B47" s="35">
        <v>1</v>
      </c>
      <c r="C47" s="35">
        <v>1</v>
      </c>
      <c r="D47" s="35">
        <v>0</v>
      </c>
      <c r="E47" s="35">
        <v>0</v>
      </c>
      <c r="F47" s="35">
        <v>0</v>
      </c>
      <c r="G47" s="36">
        <f t="shared" si="4"/>
        <v>0</v>
      </c>
      <c r="H47" s="37">
        <f t="shared" si="5"/>
        <v>0</v>
      </c>
      <c r="I47" s="37">
        <f t="shared" si="6"/>
        <v>0</v>
      </c>
      <c r="J47" s="37">
        <f t="shared" si="7"/>
        <v>0</v>
      </c>
    </row>
    <row r="48" spans="1:10" ht="12.75" customHeight="1" x14ac:dyDescent="0.2">
      <c r="A48" s="34" t="s">
        <v>178</v>
      </c>
      <c r="B48" s="35">
        <v>2</v>
      </c>
      <c r="C48" s="35">
        <v>2</v>
      </c>
      <c r="D48" s="35">
        <v>0</v>
      </c>
      <c r="E48" s="35">
        <v>0</v>
      </c>
      <c r="F48" s="35">
        <v>0</v>
      </c>
      <c r="G48" s="36">
        <f t="shared" si="4"/>
        <v>0</v>
      </c>
      <c r="H48" s="37">
        <f t="shared" si="5"/>
        <v>0</v>
      </c>
      <c r="I48" s="37">
        <f t="shared" si="6"/>
        <v>0</v>
      </c>
      <c r="J48" s="37">
        <f t="shared" si="7"/>
        <v>0</v>
      </c>
    </row>
    <row r="49" spans="1:10" ht="12.75" customHeight="1" x14ac:dyDescent="0.2">
      <c r="A49" s="34" t="s">
        <v>179</v>
      </c>
      <c r="B49" s="35">
        <v>8</v>
      </c>
      <c r="C49" s="35">
        <v>6</v>
      </c>
      <c r="D49" s="35">
        <v>0</v>
      </c>
      <c r="E49" s="35">
        <v>0</v>
      </c>
      <c r="F49" s="35">
        <v>0</v>
      </c>
      <c r="G49" s="36">
        <f t="shared" si="4"/>
        <v>0</v>
      </c>
      <c r="H49" s="37">
        <f t="shared" si="5"/>
        <v>0</v>
      </c>
      <c r="I49" s="37">
        <f t="shared" si="6"/>
        <v>0</v>
      </c>
      <c r="J49" s="37">
        <f t="shared" si="7"/>
        <v>0</v>
      </c>
    </row>
    <row r="50" spans="1:10" ht="12.75" customHeight="1" x14ac:dyDescent="0.2">
      <c r="A50" s="34" t="s">
        <v>180</v>
      </c>
      <c r="B50" s="35">
        <v>2</v>
      </c>
      <c r="C50" s="35">
        <v>2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34" t="s">
        <v>181</v>
      </c>
      <c r="B51" s="35">
        <v>3</v>
      </c>
      <c r="C51" s="35">
        <v>3</v>
      </c>
      <c r="D51" s="35">
        <v>0</v>
      </c>
      <c r="E51" s="35">
        <v>0</v>
      </c>
      <c r="F51" s="35">
        <v>0</v>
      </c>
      <c r="G51" s="36">
        <f t="shared" si="4"/>
        <v>0</v>
      </c>
      <c r="H51" s="37">
        <f t="shared" si="5"/>
        <v>0</v>
      </c>
      <c r="I51" s="37">
        <f t="shared" si="6"/>
        <v>0</v>
      </c>
      <c r="J51" s="37">
        <f t="shared" si="7"/>
        <v>0</v>
      </c>
    </row>
    <row r="52" spans="1:10" ht="12.75" customHeight="1" x14ac:dyDescent="0.2">
      <c r="A52" s="34" t="s">
        <v>182</v>
      </c>
      <c r="B52" s="35">
        <v>5</v>
      </c>
      <c r="C52" s="35">
        <v>5</v>
      </c>
      <c r="D52" s="35">
        <v>0</v>
      </c>
      <c r="E52" s="35">
        <v>0</v>
      </c>
      <c r="F52" s="35">
        <v>0</v>
      </c>
      <c r="G52" s="36">
        <f t="shared" si="4"/>
        <v>0</v>
      </c>
      <c r="H52" s="37">
        <f t="shared" si="5"/>
        <v>0</v>
      </c>
      <c r="I52" s="37">
        <f t="shared" si="6"/>
        <v>0</v>
      </c>
      <c r="J52" s="37">
        <f t="shared" si="7"/>
        <v>0</v>
      </c>
    </row>
    <row r="53" spans="1:10" ht="12.75" customHeight="1" x14ac:dyDescent="0.2">
      <c r="A53" s="34" t="s">
        <v>183</v>
      </c>
      <c r="B53" s="35">
        <v>33</v>
      </c>
      <c r="C53" s="35">
        <v>29</v>
      </c>
      <c r="D53" s="35">
        <v>3</v>
      </c>
      <c r="E53" s="35">
        <v>2</v>
      </c>
      <c r="F53" s="35">
        <v>2</v>
      </c>
      <c r="G53" s="36">
        <f t="shared" si="4"/>
        <v>1</v>
      </c>
      <c r="H53" s="37">
        <f t="shared" si="5"/>
        <v>9.375</v>
      </c>
      <c r="I53" s="37">
        <f t="shared" si="6"/>
        <v>6.25</v>
      </c>
      <c r="J53" s="37">
        <f t="shared" si="7"/>
        <v>3.125</v>
      </c>
    </row>
    <row r="54" spans="1:10" ht="12.75" customHeight="1" x14ac:dyDescent="0.2">
      <c r="A54" s="34" t="s">
        <v>184</v>
      </c>
      <c r="B54" s="35">
        <v>5</v>
      </c>
      <c r="C54" s="35">
        <v>5</v>
      </c>
      <c r="D54" s="35">
        <v>2</v>
      </c>
      <c r="E54" s="35">
        <v>0</v>
      </c>
      <c r="F54" s="35">
        <v>0</v>
      </c>
      <c r="G54" s="36">
        <f t="shared" si="4"/>
        <v>2</v>
      </c>
      <c r="H54" s="37">
        <f t="shared" si="5"/>
        <v>66.666666666666657</v>
      </c>
      <c r="I54" s="37">
        <f t="shared" si="6"/>
        <v>0</v>
      </c>
      <c r="J54" s="37">
        <f t="shared" si="7"/>
        <v>66.666666666666657</v>
      </c>
    </row>
    <row r="55" spans="1:10" ht="12.75" customHeight="1" x14ac:dyDescent="0.2">
      <c r="A55" s="34" t="s">
        <v>185</v>
      </c>
      <c r="B55" s="35">
        <v>1</v>
      </c>
      <c r="C55" s="35">
        <v>1</v>
      </c>
      <c r="D55" s="35">
        <v>0</v>
      </c>
      <c r="E55" s="35">
        <v>0</v>
      </c>
      <c r="F55" s="35">
        <v>0</v>
      </c>
      <c r="G55" s="36">
        <f t="shared" si="4"/>
        <v>0</v>
      </c>
      <c r="H55" s="37">
        <f t="shared" si="5"/>
        <v>0</v>
      </c>
      <c r="I55" s="37">
        <f t="shared" si="6"/>
        <v>0</v>
      </c>
      <c r="J55" s="37">
        <f t="shared" si="7"/>
        <v>0</v>
      </c>
    </row>
    <row r="56" spans="1:10" ht="12.75" customHeight="1" x14ac:dyDescent="0.2">
      <c r="A56" s="34" t="s">
        <v>186</v>
      </c>
      <c r="B56" s="35">
        <v>9</v>
      </c>
      <c r="C56" s="35">
        <v>8</v>
      </c>
      <c r="D56" s="35">
        <v>1</v>
      </c>
      <c r="E56" s="35">
        <v>1</v>
      </c>
      <c r="F56" s="35">
        <v>1</v>
      </c>
      <c r="G56" s="36">
        <f t="shared" si="4"/>
        <v>0</v>
      </c>
      <c r="H56" s="37">
        <f t="shared" si="5"/>
        <v>11.111111111111111</v>
      </c>
      <c r="I56" s="37">
        <f t="shared" si="6"/>
        <v>11.111111111111111</v>
      </c>
      <c r="J56" s="37">
        <f t="shared" si="7"/>
        <v>0</v>
      </c>
    </row>
    <row r="57" spans="1:10" ht="12.75" customHeight="1" x14ac:dyDescent="0.2">
      <c r="A57" s="34" t="s">
        <v>187</v>
      </c>
      <c r="B57" s="35">
        <v>1</v>
      </c>
      <c r="C57" s="35">
        <v>1</v>
      </c>
      <c r="D57" s="35">
        <v>0</v>
      </c>
      <c r="E57" s="35">
        <v>0</v>
      </c>
      <c r="F57" s="35">
        <v>0</v>
      </c>
      <c r="G57" s="36">
        <f t="shared" si="4"/>
        <v>0</v>
      </c>
      <c r="H57" s="37">
        <f t="shared" si="5"/>
        <v>0</v>
      </c>
      <c r="I57" s="37">
        <f t="shared" si="6"/>
        <v>0</v>
      </c>
      <c r="J57" s="37">
        <f t="shared" si="7"/>
        <v>0</v>
      </c>
    </row>
    <row r="58" spans="1:10" ht="12.75" customHeight="1" x14ac:dyDescent="0.2">
      <c r="A58" s="34" t="s">
        <v>188</v>
      </c>
      <c r="B58" s="35">
        <v>9</v>
      </c>
      <c r="C58" s="35">
        <v>9</v>
      </c>
      <c r="D58" s="35">
        <v>0</v>
      </c>
      <c r="E58" s="35">
        <v>0</v>
      </c>
      <c r="F58" s="35">
        <v>0</v>
      </c>
      <c r="G58" s="36">
        <f t="shared" si="4"/>
        <v>0</v>
      </c>
      <c r="H58" s="37">
        <f t="shared" si="5"/>
        <v>0</v>
      </c>
      <c r="I58" s="37">
        <f t="shared" si="6"/>
        <v>0</v>
      </c>
      <c r="J58" s="37">
        <f t="shared" si="7"/>
        <v>0</v>
      </c>
    </row>
    <row r="59" spans="1:10" ht="12.75" customHeight="1" x14ac:dyDescent="0.2">
      <c r="A59" s="34" t="s">
        <v>190</v>
      </c>
      <c r="B59" s="35">
        <v>6</v>
      </c>
      <c r="C59" s="35">
        <v>5</v>
      </c>
      <c r="D59" s="35">
        <v>2</v>
      </c>
      <c r="E59" s="35">
        <v>1</v>
      </c>
      <c r="F59" s="35">
        <v>1</v>
      </c>
      <c r="G59" s="36">
        <f t="shared" si="4"/>
        <v>1</v>
      </c>
      <c r="H59" s="37">
        <f t="shared" si="5"/>
        <v>40</v>
      </c>
      <c r="I59" s="37">
        <f t="shared" si="6"/>
        <v>20</v>
      </c>
      <c r="J59" s="37">
        <f t="shared" si="7"/>
        <v>20</v>
      </c>
    </row>
    <row r="60" spans="1:10" ht="12.75" customHeight="1" x14ac:dyDescent="0.2">
      <c r="A60" s="34" t="s">
        <v>191</v>
      </c>
      <c r="B60" s="35">
        <v>1</v>
      </c>
      <c r="C60" s="35">
        <v>1</v>
      </c>
      <c r="D60" s="35">
        <v>0</v>
      </c>
      <c r="E60" s="35">
        <v>0</v>
      </c>
      <c r="F60" s="35">
        <v>0</v>
      </c>
      <c r="G60" s="36">
        <f t="shared" si="4"/>
        <v>0</v>
      </c>
      <c r="H60" s="37">
        <f t="shared" si="5"/>
        <v>0</v>
      </c>
      <c r="I60" s="37">
        <f t="shared" si="6"/>
        <v>0</v>
      </c>
      <c r="J60" s="37">
        <f t="shared" si="7"/>
        <v>0</v>
      </c>
    </row>
    <row r="61" spans="1:10" ht="12.75" customHeight="1" x14ac:dyDescent="0.2">
      <c r="A61" s="34" t="s">
        <v>192</v>
      </c>
      <c r="B61" s="35">
        <v>6</v>
      </c>
      <c r="C61" s="35">
        <v>6</v>
      </c>
      <c r="D61" s="35">
        <v>0</v>
      </c>
      <c r="E61" s="35">
        <v>1</v>
      </c>
      <c r="F61" s="35">
        <v>0</v>
      </c>
      <c r="G61" s="36">
        <f t="shared" si="4"/>
        <v>0</v>
      </c>
      <c r="H61" s="37">
        <f t="shared" si="5"/>
        <v>0</v>
      </c>
      <c r="I61" s="37">
        <f t="shared" si="6"/>
        <v>0</v>
      </c>
      <c r="J61" s="37">
        <f t="shared" si="7"/>
        <v>0</v>
      </c>
    </row>
    <row r="62" spans="1:10" ht="12.75" customHeight="1" x14ac:dyDescent="0.2">
      <c r="A62" s="34" t="s">
        <v>193</v>
      </c>
      <c r="B62" s="35">
        <v>1</v>
      </c>
      <c r="C62" s="35">
        <v>0</v>
      </c>
      <c r="D62" s="35">
        <v>0</v>
      </c>
      <c r="E62" s="35">
        <v>2</v>
      </c>
      <c r="F62" s="35">
        <v>2</v>
      </c>
      <c r="G62" s="36">
        <f t="shared" si="4"/>
        <v>-2</v>
      </c>
      <c r="H62" s="37">
        <f t="shared" si="5"/>
        <v>0</v>
      </c>
      <c r="I62" s="37">
        <f t="shared" si="6"/>
        <v>66.666666666666657</v>
      </c>
      <c r="J62" s="37">
        <f t="shared" si="7"/>
        <v>-66.666666666666657</v>
      </c>
    </row>
    <row r="63" spans="1:10" ht="12.75" customHeight="1" x14ac:dyDescent="0.2">
      <c r="A63" s="34" t="s">
        <v>194</v>
      </c>
      <c r="B63" s="35">
        <v>4</v>
      </c>
      <c r="C63" s="35">
        <v>3</v>
      </c>
      <c r="D63" s="35">
        <v>1</v>
      </c>
      <c r="E63" s="35">
        <v>1</v>
      </c>
      <c r="F63" s="35">
        <v>1</v>
      </c>
      <c r="G63" s="36">
        <f t="shared" si="4"/>
        <v>0</v>
      </c>
      <c r="H63" s="37">
        <f t="shared" si="5"/>
        <v>25</v>
      </c>
      <c r="I63" s="37">
        <f t="shared" si="6"/>
        <v>25</v>
      </c>
      <c r="J63" s="37">
        <f t="shared" si="7"/>
        <v>0</v>
      </c>
    </row>
    <row r="64" spans="1:10" ht="12.75" customHeight="1" x14ac:dyDescent="0.2">
      <c r="A64" s="34" t="s">
        <v>195</v>
      </c>
      <c r="B64" s="35">
        <v>12</v>
      </c>
      <c r="C64" s="35">
        <v>12</v>
      </c>
      <c r="D64" s="35">
        <v>2</v>
      </c>
      <c r="E64" s="35">
        <v>0</v>
      </c>
      <c r="F64" s="35">
        <v>0</v>
      </c>
      <c r="G64" s="36">
        <f t="shared" si="4"/>
        <v>2</v>
      </c>
      <c r="H64" s="37">
        <f t="shared" si="5"/>
        <v>20</v>
      </c>
      <c r="I64" s="37">
        <f t="shared" si="6"/>
        <v>0</v>
      </c>
      <c r="J64" s="37">
        <f t="shared" si="7"/>
        <v>20</v>
      </c>
    </row>
    <row r="65" spans="1:10" ht="12.75" customHeight="1" x14ac:dyDescent="0.2">
      <c r="A65" s="34" t="s">
        <v>196</v>
      </c>
      <c r="B65" s="35">
        <v>5</v>
      </c>
      <c r="C65" s="35">
        <v>4</v>
      </c>
      <c r="D65" s="35">
        <v>0</v>
      </c>
      <c r="E65" s="35">
        <v>0</v>
      </c>
      <c r="F65" s="35">
        <v>0</v>
      </c>
      <c r="G65" s="36">
        <f t="shared" si="4"/>
        <v>0</v>
      </c>
      <c r="H65" s="37">
        <f t="shared" si="5"/>
        <v>0</v>
      </c>
      <c r="I65" s="37">
        <f t="shared" si="6"/>
        <v>0</v>
      </c>
      <c r="J65" s="37">
        <f t="shared" si="7"/>
        <v>0</v>
      </c>
    </row>
    <row r="66" spans="1:10" ht="12.75" customHeight="1" x14ac:dyDescent="0.2">
      <c r="A66" s="34" t="s">
        <v>197</v>
      </c>
      <c r="B66" s="35">
        <v>1</v>
      </c>
      <c r="C66" s="35">
        <v>1</v>
      </c>
      <c r="D66" s="35">
        <v>0</v>
      </c>
      <c r="E66" s="35">
        <v>0</v>
      </c>
      <c r="F66" s="35">
        <v>0</v>
      </c>
      <c r="G66" s="36">
        <f t="shared" si="4"/>
        <v>0</v>
      </c>
      <c r="H66" s="37">
        <f t="shared" si="5"/>
        <v>0</v>
      </c>
      <c r="I66" s="37">
        <f t="shared" si="6"/>
        <v>0</v>
      </c>
      <c r="J66" s="37">
        <f t="shared" si="7"/>
        <v>0</v>
      </c>
    </row>
    <row r="67" spans="1:10" ht="12.75" customHeight="1" x14ac:dyDescent="0.2">
      <c r="A67" s="34" t="s">
        <v>198</v>
      </c>
      <c r="B67" s="35">
        <v>4</v>
      </c>
      <c r="C67" s="35">
        <v>3</v>
      </c>
      <c r="D67" s="35">
        <v>2</v>
      </c>
      <c r="E67" s="35">
        <v>2</v>
      </c>
      <c r="F67" s="35">
        <v>2</v>
      </c>
      <c r="G67" s="36">
        <f t="shared" si="4"/>
        <v>0</v>
      </c>
      <c r="H67" s="37">
        <f t="shared" si="5"/>
        <v>50</v>
      </c>
      <c r="I67" s="37">
        <f t="shared" si="6"/>
        <v>50</v>
      </c>
      <c r="J67" s="37">
        <f t="shared" si="7"/>
        <v>0</v>
      </c>
    </row>
    <row r="68" spans="1:10" ht="12.75" customHeight="1" x14ac:dyDescent="0.2">
      <c r="A68" s="34" t="s">
        <v>200</v>
      </c>
      <c r="B68" s="35">
        <v>13</v>
      </c>
      <c r="C68" s="35">
        <v>9</v>
      </c>
      <c r="D68" s="35">
        <v>0</v>
      </c>
      <c r="E68" s="35">
        <v>4</v>
      </c>
      <c r="F68" s="35">
        <v>4</v>
      </c>
      <c r="G68" s="36">
        <f t="shared" si="4"/>
        <v>-4</v>
      </c>
      <c r="H68" s="37">
        <f t="shared" si="5"/>
        <v>0</v>
      </c>
      <c r="I68" s="37">
        <f t="shared" si="6"/>
        <v>23.52941176470588</v>
      </c>
      <c r="J68" s="37">
        <f t="shared" si="7"/>
        <v>-23.52941176470588</v>
      </c>
    </row>
    <row r="69" spans="1:10" ht="12.75" customHeight="1" x14ac:dyDescent="0.2">
      <c r="A69" s="34" t="s">
        <v>201</v>
      </c>
      <c r="B69" s="35">
        <v>3</v>
      </c>
      <c r="C69" s="35">
        <v>3</v>
      </c>
      <c r="D69" s="35">
        <v>1</v>
      </c>
      <c r="E69" s="35">
        <v>1</v>
      </c>
      <c r="F69" s="35">
        <v>1</v>
      </c>
      <c r="G69" s="36">
        <f t="shared" ref="G69:G93" si="8">D69-F69</f>
        <v>0</v>
      </c>
      <c r="H69" s="37">
        <f t="shared" ref="H69:H93" si="9">D69/(B69-D69+F69)*100</f>
        <v>33.333333333333329</v>
      </c>
      <c r="I69" s="37">
        <f t="shared" ref="I69:I93" si="10">F69/(B69-D69+F69)*100</f>
        <v>33.333333333333329</v>
      </c>
      <c r="J69" s="37">
        <f t="shared" ref="J69:J93" si="11">G69/(B69-D69+F69)*100</f>
        <v>0</v>
      </c>
    </row>
    <row r="70" spans="1:10" ht="12.75" customHeight="1" x14ac:dyDescent="0.2">
      <c r="A70" s="34" t="s">
        <v>202</v>
      </c>
      <c r="B70" s="35">
        <v>3</v>
      </c>
      <c r="C70" s="35">
        <v>3</v>
      </c>
      <c r="D70" s="35">
        <v>1</v>
      </c>
      <c r="E70" s="35">
        <v>0</v>
      </c>
      <c r="F70" s="35">
        <v>0</v>
      </c>
      <c r="G70" s="36">
        <f t="shared" si="8"/>
        <v>1</v>
      </c>
      <c r="H70" s="37">
        <f t="shared" si="9"/>
        <v>50</v>
      </c>
      <c r="I70" s="37">
        <f t="shared" si="10"/>
        <v>0</v>
      </c>
      <c r="J70" s="37">
        <f t="shared" si="11"/>
        <v>50</v>
      </c>
    </row>
    <row r="71" spans="1:10" ht="12.75" customHeight="1" x14ac:dyDescent="0.2">
      <c r="A71" s="34" t="s">
        <v>204</v>
      </c>
      <c r="B71" s="35">
        <v>7</v>
      </c>
      <c r="C71" s="35">
        <v>7</v>
      </c>
      <c r="D71" s="35">
        <v>1</v>
      </c>
      <c r="E71" s="35">
        <v>0</v>
      </c>
      <c r="F71" s="35">
        <v>0</v>
      </c>
      <c r="G71" s="36">
        <f t="shared" si="8"/>
        <v>1</v>
      </c>
      <c r="H71" s="37">
        <f t="shared" si="9"/>
        <v>16.666666666666664</v>
      </c>
      <c r="I71" s="37">
        <f t="shared" si="10"/>
        <v>0</v>
      </c>
      <c r="J71" s="37">
        <f t="shared" si="11"/>
        <v>16.666666666666664</v>
      </c>
    </row>
    <row r="72" spans="1:10" ht="12.75" customHeight="1" x14ac:dyDescent="0.2">
      <c r="A72" s="34" t="s">
        <v>205</v>
      </c>
      <c r="B72" s="35">
        <v>1</v>
      </c>
      <c r="C72" s="35">
        <v>1</v>
      </c>
      <c r="D72" s="35">
        <v>0</v>
      </c>
      <c r="E72" s="35">
        <v>0</v>
      </c>
      <c r="F72" s="35">
        <v>0</v>
      </c>
      <c r="G72" s="36">
        <f t="shared" si="8"/>
        <v>0</v>
      </c>
      <c r="H72" s="37">
        <f t="shared" si="9"/>
        <v>0</v>
      </c>
      <c r="I72" s="37">
        <f t="shared" si="10"/>
        <v>0</v>
      </c>
      <c r="J72" s="37">
        <f t="shared" si="11"/>
        <v>0</v>
      </c>
    </row>
    <row r="73" spans="1:10" ht="12.75" customHeight="1" x14ac:dyDescent="0.2">
      <c r="A73" s="34" t="s">
        <v>206</v>
      </c>
      <c r="B73" s="35">
        <v>5</v>
      </c>
      <c r="C73" s="35">
        <v>5</v>
      </c>
      <c r="D73" s="35">
        <v>1</v>
      </c>
      <c r="E73" s="35">
        <v>0</v>
      </c>
      <c r="F73" s="35">
        <v>0</v>
      </c>
      <c r="G73" s="36">
        <f t="shared" si="8"/>
        <v>1</v>
      </c>
      <c r="H73" s="37">
        <f t="shared" si="9"/>
        <v>25</v>
      </c>
      <c r="I73" s="37">
        <f t="shared" si="10"/>
        <v>0</v>
      </c>
      <c r="J73" s="37">
        <f t="shared" si="11"/>
        <v>25</v>
      </c>
    </row>
    <row r="74" spans="1:10" ht="12.75" customHeight="1" x14ac:dyDescent="0.2">
      <c r="A74" s="34" t="s">
        <v>207</v>
      </c>
      <c r="B74" s="35">
        <v>1</v>
      </c>
      <c r="C74" s="35">
        <v>1</v>
      </c>
      <c r="D74" s="35">
        <v>1</v>
      </c>
      <c r="E74" s="35">
        <v>1</v>
      </c>
      <c r="F74" s="35">
        <v>1</v>
      </c>
      <c r="G74" s="36">
        <f t="shared" si="8"/>
        <v>0</v>
      </c>
      <c r="H74" s="37">
        <f t="shared" si="9"/>
        <v>100</v>
      </c>
      <c r="I74" s="37">
        <f t="shared" si="10"/>
        <v>100</v>
      </c>
      <c r="J74" s="37">
        <f t="shared" si="11"/>
        <v>0</v>
      </c>
    </row>
    <row r="75" spans="1:10" ht="12.75" customHeight="1" x14ac:dyDescent="0.2">
      <c r="A75" s="34" t="s">
        <v>208</v>
      </c>
      <c r="B75" s="35">
        <v>2</v>
      </c>
      <c r="C75" s="35">
        <v>2</v>
      </c>
      <c r="D75" s="35">
        <v>0</v>
      </c>
      <c r="E75" s="35">
        <v>0</v>
      </c>
      <c r="F75" s="35">
        <v>0</v>
      </c>
      <c r="G75" s="36">
        <f t="shared" si="8"/>
        <v>0</v>
      </c>
      <c r="H75" s="37">
        <f t="shared" si="9"/>
        <v>0</v>
      </c>
      <c r="I75" s="37">
        <f t="shared" si="10"/>
        <v>0</v>
      </c>
      <c r="J75" s="37">
        <f t="shared" si="11"/>
        <v>0</v>
      </c>
    </row>
    <row r="76" spans="1:10" ht="12.75" customHeight="1" x14ac:dyDescent="0.2">
      <c r="A76" s="34" t="s">
        <v>209</v>
      </c>
      <c r="B76" s="35">
        <v>2</v>
      </c>
      <c r="C76" s="35">
        <v>1</v>
      </c>
      <c r="D76" s="35">
        <v>0</v>
      </c>
      <c r="E76" s="35">
        <v>1</v>
      </c>
      <c r="F76" s="35">
        <v>1</v>
      </c>
      <c r="G76" s="36">
        <f t="shared" si="8"/>
        <v>-1</v>
      </c>
      <c r="H76" s="37">
        <f t="shared" si="9"/>
        <v>0</v>
      </c>
      <c r="I76" s="37">
        <f t="shared" si="10"/>
        <v>33.333333333333329</v>
      </c>
      <c r="J76" s="37">
        <f t="shared" si="11"/>
        <v>-33.333333333333329</v>
      </c>
    </row>
    <row r="77" spans="1:10" ht="12.75" customHeight="1" x14ac:dyDescent="0.2">
      <c r="A77" s="34" t="s">
        <v>210</v>
      </c>
      <c r="B77" s="35">
        <v>1</v>
      </c>
      <c r="C77" s="35">
        <v>1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34" t="s">
        <v>211</v>
      </c>
      <c r="B78" s="35">
        <v>2</v>
      </c>
      <c r="C78" s="35">
        <v>2</v>
      </c>
      <c r="D78" s="35">
        <v>0</v>
      </c>
      <c r="E78" s="35">
        <v>0</v>
      </c>
      <c r="F78" s="35">
        <v>0</v>
      </c>
      <c r="G78" s="36">
        <f t="shared" si="8"/>
        <v>0</v>
      </c>
      <c r="H78" s="37">
        <f t="shared" si="9"/>
        <v>0</v>
      </c>
      <c r="I78" s="37">
        <f t="shared" si="10"/>
        <v>0</v>
      </c>
      <c r="J78" s="37">
        <f t="shared" si="11"/>
        <v>0</v>
      </c>
    </row>
    <row r="79" spans="1:10" ht="12.75" customHeight="1" x14ac:dyDescent="0.2">
      <c r="A79" s="34" t="s">
        <v>212</v>
      </c>
      <c r="B79" s="35">
        <v>12</v>
      </c>
      <c r="C79" s="35">
        <v>12</v>
      </c>
      <c r="D79" s="35">
        <v>1</v>
      </c>
      <c r="E79" s="35">
        <v>0</v>
      </c>
      <c r="F79" s="35">
        <v>0</v>
      </c>
      <c r="G79" s="36">
        <f t="shared" si="8"/>
        <v>1</v>
      </c>
      <c r="H79" s="37">
        <f t="shared" si="9"/>
        <v>9.0909090909090917</v>
      </c>
      <c r="I79" s="37">
        <f t="shared" si="10"/>
        <v>0</v>
      </c>
      <c r="J79" s="37">
        <f t="shared" si="11"/>
        <v>9.0909090909090917</v>
      </c>
    </row>
    <row r="80" spans="1:10" ht="12.75" customHeight="1" x14ac:dyDescent="0.2">
      <c r="A80" s="34" t="s">
        <v>213</v>
      </c>
      <c r="B80" s="35">
        <v>4</v>
      </c>
      <c r="C80" s="35">
        <v>4</v>
      </c>
      <c r="D80" s="35">
        <v>1</v>
      </c>
      <c r="E80" s="35">
        <v>0</v>
      </c>
      <c r="F80" s="35">
        <v>0</v>
      </c>
      <c r="G80" s="36">
        <f t="shared" si="8"/>
        <v>1</v>
      </c>
      <c r="H80" s="37">
        <f t="shared" si="9"/>
        <v>33.333333333333329</v>
      </c>
      <c r="I80" s="37">
        <f t="shared" si="10"/>
        <v>0</v>
      </c>
      <c r="J80" s="37">
        <f t="shared" si="11"/>
        <v>33.333333333333329</v>
      </c>
    </row>
    <row r="81" spans="1:10" ht="12.75" customHeight="1" x14ac:dyDescent="0.2">
      <c r="A81" s="34" t="s">
        <v>214</v>
      </c>
      <c r="B81" s="35">
        <v>2</v>
      </c>
      <c r="C81" s="35">
        <v>2</v>
      </c>
      <c r="D81" s="35">
        <v>0</v>
      </c>
      <c r="E81" s="35">
        <v>1</v>
      </c>
      <c r="F81" s="35">
        <v>1</v>
      </c>
      <c r="G81" s="36">
        <f t="shared" si="8"/>
        <v>-1</v>
      </c>
      <c r="H81" s="37">
        <f t="shared" si="9"/>
        <v>0</v>
      </c>
      <c r="I81" s="37">
        <f t="shared" si="10"/>
        <v>33.333333333333329</v>
      </c>
      <c r="J81" s="37">
        <f t="shared" si="11"/>
        <v>-33.333333333333329</v>
      </c>
    </row>
    <row r="82" spans="1:10" ht="12.75" customHeight="1" x14ac:dyDescent="0.2">
      <c r="A82" s="34" t="s">
        <v>215</v>
      </c>
      <c r="B82" s="35">
        <v>2</v>
      </c>
      <c r="C82" s="35">
        <v>2</v>
      </c>
      <c r="D82" s="35">
        <v>0</v>
      </c>
      <c r="E82" s="35">
        <v>0</v>
      </c>
      <c r="F82" s="35">
        <v>0</v>
      </c>
      <c r="G82" s="36">
        <f t="shared" si="8"/>
        <v>0</v>
      </c>
      <c r="H82" s="37">
        <f t="shared" si="9"/>
        <v>0</v>
      </c>
      <c r="I82" s="37">
        <f t="shared" si="10"/>
        <v>0</v>
      </c>
      <c r="J82" s="37">
        <f t="shared" si="11"/>
        <v>0</v>
      </c>
    </row>
    <row r="83" spans="1:10" ht="12.75" customHeight="1" x14ac:dyDescent="0.2">
      <c r="A83" s="34" t="s">
        <v>216</v>
      </c>
      <c r="B83" s="35">
        <v>8</v>
      </c>
      <c r="C83" s="35">
        <v>7</v>
      </c>
      <c r="D83" s="35">
        <v>1</v>
      </c>
      <c r="E83" s="35">
        <v>1</v>
      </c>
      <c r="F83" s="35">
        <v>1</v>
      </c>
      <c r="G83" s="36">
        <f t="shared" si="8"/>
        <v>0</v>
      </c>
      <c r="H83" s="37">
        <f t="shared" si="9"/>
        <v>12.5</v>
      </c>
      <c r="I83" s="37">
        <f t="shared" si="10"/>
        <v>12.5</v>
      </c>
      <c r="J83" s="37">
        <f t="shared" si="11"/>
        <v>0</v>
      </c>
    </row>
    <row r="84" spans="1:10" ht="12.75" customHeight="1" x14ac:dyDescent="0.2">
      <c r="A84" s="34" t="s">
        <v>217</v>
      </c>
      <c r="B84" s="35">
        <v>9</v>
      </c>
      <c r="C84" s="35">
        <v>7</v>
      </c>
      <c r="D84" s="35">
        <v>1</v>
      </c>
      <c r="E84" s="35">
        <v>2</v>
      </c>
      <c r="F84" s="35">
        <v>2</v>
      </c>
      <c r="G84" s="36">
        <f t="shared" si="8"/>
        <v>-1</v>
      </c>
      <c r="H84" s="37">
        <f t="shared" si="9"/>
        <v>10</v>
      </c>
      <c r="I84" s="37">
        <f t="shared" si="10"/>
        <v>20</v>
      </c>
      <c r="J84" s="37">
        <f t="shared" si="11"/>
        <v>-10</v>
      </c>
    </row>
    <row r="85" spans="1:10" ht="12.75" customHeight="1" x14ac:dyDescent="0.2">
      <c r="A85" s="34" t="s">
        <v>218</v>
      </c>
      <c r="B85" s="35">
        <v>14</v>
      </c>
      <c r="C85" s="35">
        <v>14</v>
      </c>
      <c r="D85" s="35">
        <v>1</v>
      </c>
      <c r="E85" s="35">
        <v>0</v>
      </c>
      <c r="F85" s="35">
        <v>0</v>
      </c>
      <c r="G85" s="36">
        <f t="shared" si="8"/>
        <v>1</v>
      </c>
      <c r="H85" s="37">
        <f t="shared" si="9"/>
        <v>7.6923076923076925</v>
      </c>
      <c r="I85" s="37">
        <f t="shared" si="10"/>
        <v>0</v>
      </c>
      <c r="J85" s="37">
        <f t="shared" si="11"/>
        <v>7.6923076923076925</v>
      </c>
    </row>
    <row r="86" spans="1:10" ht="12.75" customHeight="1" x14ac:dyDescent="0.2">
      <c r="A86" s="34" t="s">
        <v>220</v>
      </c>
      <c r="B86" s="35">
        <v>11</v>
      </c>
      <c r="C86" s="35">
        <v>10</v>
      </c>
      <c r="D86" s="35">
        <v>2</v>
      </c>
      <c r="E86" s="35">
        <v>0</v>
      </c>
      <c r="F86" s="35">
        <v>0</v>
      </c>
      <c r="G86" s="36">
        <f t="shared" si="8"/>
        <v>2</v>
      </c>
      <c r="H86" s="37">
        <f t="shared" si="9"/>
        <v>22.222222222222221</v>
      </c>
      <c r="I86" s="37">
        <f t="shared" si="10"/>
        <v>0</v>
      </c>
      <c r="J86" s="37">
        <f t="shared" si="11"/>
        <v>22.222222222222221</v>
      </c>
    </row>
    <row r="87" spans="1:10" ht="12.75" customHeight="1" x14ac:dyDescent="0.2">
      <c r="A87" s="34" t="s">
        <v>221</v>
      </c>
      <c r="B87" s="35">
        <v>31</v>
      </c>
      <c r="C87" s="35">
        <v>26</v>
      </c>
      <c r="D87" s="35">
        <v>2</v>
      </c>
      <c r="E87" s="35">
        <v>0</v>
      </c>
      <c r="F87" s="35">
        <v>0</v>
      </c>
      <c r="G87" s="36">
        <f t="shared" si="8"/>
        <v>2</v>
      </c>
      <c r="H87" s="37">
        <f t="shared" si="9"/>
        <v>6.8965517241379306</v>
      </c>
      <c r="I87" s="37">
        <f t="shared" si="10"/>
        <v>0</v>
      </c>
      <c r="J87" s="37">
        <f t="shared" si="11"/>
        <v>6.8965517241379306</v>
      </c>
    </row>
    <row r="88" spans="1:10" ht="12.75" customHeight="1" x14ac:dyDescent="0.2">
      <c r="A88" s="34" t="s">
        <v>222</v>
      </c>
      <c r="B88" s="35">
        <v>7</v>
      </c>
      <c r="C88" s="35">
        <v>6</v>
      </c>
      <c r="D88" s="35">
        <v>0</v>
      </c>
      <c r="E88" s="35">
        <v>0</v>
      </c>
      <c r="F88" s="35">
        <v>0</v>
      </c>
      <c r="G88" s="36">
        <f t="shared" si="8"/>
        <v>0</v>
      </c>
      <c r="H88" s="37">
        <f t="shared" si="9"/>
        <v>0</v>
      </c>
      <c r="I88" s="37">
        <f t="shared" si="10"/>
        <v>0</v>
      </c>
      <c r="J88" s="37">
        <f t="shared" si="11"/>
        <v>0</v>
      </c>
    </row>
    <row r="89" spans="1:10" ht="12.75" customHeight="1" x14ac:dyDescent="0.2">
      <c r="A89" s="34" t="s">
        <v>223</v>
      </c>
      <c r="B89" s="35">
        <v>8</v>
      </c>
      <c r="C89" s="35">
        <v>7</v>
      </c>
      <c r="D89" s="35">
        <v>0</v>
      </c>
      <c r="E89" s="35">
        <v>1</v>
      </c>
      <c r="F89" s="35">
        <v>1</v>
      </c>
      <c r="G89" s="36">
        <f t="shared" si="8"/>
        <v>-1</v>
      </c>
      <c r="H89" s="37">
        <f t="shared" si="9"/>
        <v>0</v>
      </c>
      <c r="I89" s="37">
        <f t="shared" si="10"/>
        <v>11.111111111111111</v>
      </c>
      <c r="J89" s="37">
        <f t="shared" si="11"/>
        <v>-11.111111111111111</v>
      </c>
    </row>
    <row r="90" spans="1:10" ht="12.75" customHeight="1" x14ac:dyDescent="0.2">
      <c r="A90" s="34" t="s">
        <v>224</v>
      </c>
      <c r="B90" s="35">
        <v>4</v>
      </c>
      <c r="C90" s="35">
        <v>3</v>
      </c>
      <c r="D90" s="35">
        <v>0</v>
      </c>
      <c r="E90" s="35">
        <v>1</v>
      </c>
      <c r="F90" s="35">
        <v>1</v>
      </c>
      <c r="G90" s="36">
        <f t="shared" si="8"/>
        <v>-1</v>
      </c>
      <c r="H90" s="37">
        <f t="shared" si="9"/>
        <v>0</v>
      </c>
      <c r="I90" s="37">
        <f t="shared" si="10"/>
        <v>20</v>
      </c>
      <c r="J90" s="37">
        <f t="shared" si="11"/>
        <v>-20</v>
      </c>
    </row>
    <row r="91" spans="1:10" ht="12.75" customHeight="1" x14ac:dyDescent="0.2">
      <c r="A91" s="34" t="s">
        <v>225</v>
      </c>
      <c r="B91" s="35">
        <v>3</v>
      </c>
      <c r="C91" s="35">
        <v>3</v>
      </c>
      <c r="D91" s="35">
        <v>1</v>
      </c>
      <c r="E91" s="35">
        <v>1</v>
      </c>
      <c r="F91" s="35">
        <v>1</v>
      </c>
      <c r="G91" s="36">
        <f t="shared" si="8"/>
        <v>0</v>
      </c>
      <c r="H91" s="37">
        <f t="shared" si="9"/>
        <v>33.333333333333329</v>
      </c>
      <c r="I91" s="37">
        <f t="shared" si="10"/>
        <v>33.333333333333329</v>
      </c>
      <c r="J91" s="37">
        <f t="shared" si="11"/>
        <v>0</v>
      </c>
    </row>
    <row r="92" spans="1:10" ht="12.75" customHeight="1" x14ac:dyDescent="0.2">
      <c r="A92" s="34" t="s">
        <v>226</v>
      </c>
      <c r="B92" s="35">
        <v>1</v>
      </c>
      <c r="C92" s="35">
        <v>1</v>
      </c>
      <c r="D92" s="35">
        <v>0</v>
      </c>
      <c r="E92" s="35">
        <v>0</v>
      </c>
      <c r="F92" s="35">
        <v>0</v>
      </c>
      <c r="G92" s="36">
        <f t="shared" si="8"/>
        <v>0</v>
      </c>
      <c r="H92" s="37">
        <f t="shared" si="9"/>
        <v>0</v>
      </c>
      <c r="I92" s="37">
        <f t="shared" si="10"/>
        <v>0</v>
      </c>
      <c r="J92" s="37">
        <f t="shared" si="11"/>
        <v>0</v>
      </c>
    </row>
    <row r="93" spans="1:10" ht="12.75" customHeight="1" x14ac:dyDescent="0.2">
      <c r="A93" s="38" t="s">
        <v>227</v>
      </c>
      <c r="B93" s="39">
        <v>2</v>
      </c>
      <c r="C93" s="39">
        <v>2</v>
      </c>
      <c r="D93" s="39">
        <v>0</v>
      </c>
      <c r="E93" s="39">
        <v>1</v>
      </c>
      <c r="F93" s="39">
        <v>1</v>
      </c>
      <c r="G93" s="40">
        <f t="shared" si="8"/>
        <v>-1</v>
      </c>
      <c r="H93" s="41">
        <f t="shared" si="9"/>
        <v>0</v>
      </c>
      <c r="I93" s="41">
        <f t="shared" si="10"/>
        <v>33.333333333333329</v>
      </c>
      <c r="J93" s="41">
        <f t="shared" si="11"/>
        <v>-33.333333333333329</v>
      </c>
    </row>
    <row r="94" spans="1:10" ht="12.75" customHeight="1" x14ac:dyDescent="0.2">
      <c r="A94" s="42" t="s">
        <v>107</v>
      </c>
      <c r="B94" s="22">
        <v>1030</v>
      </c>
      <c r="C94" s="22">
        <v>926</v>
      </c>
      <c r="D94" s="22">
        <v>83</v>
      </c>
      <c r="E94" s="22">
        <v>78</v>
      </c>
      <c r="F94" s="22">
        <v>75</v>
      </c>
      <c r="G94" s="43">
        <f t="shared" ref="G94" si="12">D94-F94</f>
        <v>8</v>
      </c>
      <c r="H94" s="23">
        <f t="shared" ref="H94" si="13">D94/(B94-D94+F94)*100</f>
        <v>8.1213307240704502</v>
      </c>
      <c r="I94" s="23">
        <f t="shared" ref="I94" si="14">F94/(B94-D94+F94)*100</f>
        <v>7.3385518590998036</v>
      </c>
      <c r="J94" s="23">
        <f t="shared" ref="J94" si="15">G94/(B94-D94+F94)*100</f>
        <v>0.78277886497064575</v>
      </c>
    </row>
    <row r="96" spans="1:10" x14ac:dyDescent="0.2">
      <c r="A96" s="2" t="s">
        <v>108</v>
      </c>
    </row>
    <row r="97" spans="1:1" x14ac:dyDescent="0.2">
      <c r="A97" s="2" t="s">
        <v>109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6" workbookViewId="0">
      <selection activeCell="A83" sqref="A82:A83"/>
    </sheetView>
  </sheetViews>
  <sheetFormatPr defaultRowHeight="11.25" x14ac:dyDescent="0.2"/>
  <cols>
    <col min="1" max="1" width="19.7109375" style="3" customWidth="1"/>
    <col min="2" max="5" width="7.42578125" style="3" customWidth="1"/>
    <col min="6" max="6" width="8.140625" style="3" customWidth="1"/>
    <col min="7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9.25" customHeight="1" x14ac:dyDescent="0.25">
      <c r="A1" s="68" t="s">
        <v>121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35">
        <v>5</v>
      </c>
      <c r="C5" s="35">
        <v>5</v>
      </c>
      <c r="D5" s="35">
        <v>0</v>
      </c>
      <c r="E5" s="35">
        <v>0</v>
      </c>
      <c r="F5" s="35">
        <v>0</v>
      </c>
      <c r="G5" s="36">
        <f t="shared" ref="G5:G36" si="0">D5-F5</f>
        <v>0</v>
      </c>
      <c r="H5" s="37">
        <f t="shared" ref="H5:H36" si="1">D5/(B5-D5+F5)*100</f>
        <v>0</v>
      </c>
      <c r="I5" s="37">
        <f t="shared" ref="I5:I36" si="2">F5/(B5-D5+F5)*100</f>
        <v>0</v>
      </c>
      <c r="J5" s="37">
        <f t="shared" ref="J5:J36" si="3">G5/(B5-D5+F5)*100</f>
        <v>0</v>
      </c>
    </row>
    <row r="6" spans="1:10" ht="12.75" customHeight="1" x14ac:dyDescent="0.2">
      <c r="A6" s="53" t="s">
        <v>132</v>
      </c>
      <c r="B6" s="35">
        <v>11</v>
      </c>
      <c r="C6" s="35">
        <v>11</v>
      </c>
      <c r="D6" s="35">
        <v>0</v>
      </c>
      <c r="E6" s="35">
        <v>0</v>
      </c>
      <c r="F6" s="35">
        <v>0</v>
      </c>
      <c r="G6" s="36">
        <f t="shared" si="0"/>
        <v>0</v>
      </c>
      <c r="H6" s="37">
        <f t="shared" si="1"/>
        <v>0</v>
      </c>
      <c r="I6" s="37">
        <f t="shared" si="2"/>
        <v>0</v>
      </c>
      <c r="J6" s="37">
        <f t="shared" si="3"/>
        <v>0</v>
      </c>
    </row>
    <row r="7" spans="1:10" ht="12.75" customHeight="1" x14ac:dyDescent="0.2">
      <c r="A7" s="53" t="s">
        <v>133</v>
      </c>
      <c r="B7" s="35">
        <v>5</v>
      </c>
      <c r="C7" s="35">
        <v>5</v>
      </c>
      <c r="D7" s="35">
        <v>1</v>
      </c>
      <c r="E7" s="35">
        <v>1</v>
      </c>
      <c r="F7" s="35">
        <v>0</v>
      </c>
      <c r="G7" s="36">
        <f t="shared" si="0"/>
        <v>1</v>
      </c>
      <c r="H7" s="37">
        <f t="shared" si="1"/>
        <v>25</v>
      </c>
      <c r="I7" s="37">
        <f t="shared" si="2"/>
        <v>0</v>
      </c>
      <c r="J7" s="37">
        <f t="shared" si="3"/>
        <v>25</v>
      </c>
    </row>
    <row r="8" spans="1:10" ht="12.75" customHeight="1" x14ac:dyDescent="0.2">
      <c r="A8" s="53" t="s">
        <v>134</v>
      </c>
      <c r="B8" s="35">
        <v>8</v>
      </c>
      <c r="C8" s="35">
        <v>7</v>
      </c>
      <c r="D8" s="35">
        <v>1</v>
      </c>
      <c r="E8" s="35">
        <v>0</v>
      </c>
      <c r="F8" s="35">
        <v>0</v>
      </c>
      <c r="G8" s="36">
        <f t="shared" si="0"/>
        <v>1</v>
      </c>
      <c r="H8" s="37">
        <f t="shared" si="1"/>
        <v>14.285714285714285</v>
      </c>
      <c r="I8" s="37">
        <f t="shared" si="2"/>
        <v>0</v>
      </c>
      <c r="J8" s="37">
        <f t="shared" si="3"/>
        <v>14.285714285714285</v>
      </c>
    </row>
    <row r="9" spans="1:10" ht="12.75" customHeight="1" x14ac:dyDescent="0.2">
      <c r="A9" s="53" t="s">
        <v>135</v>
      </c>
      <c r="B9" s="35">
        <v>11</v>
      </c>
      <c r="C9" s="35">
        <v>11</v>
      </c>
      <c r="D9" s="35">
        <v>2</v>
      </c>
      <c r="E9" s="35">
        <v>1</v>
      </c>
      <c r="F9" s="35">
        <v>1</v>
      </c>
      <c r="G9" s="36">
        <f t="shared" si="0"/>
        <v>1</v>
      </c>
      <c r="H9" s="37">
        <f t="shared" si="1"/>
        <v>20</v>
      </c>
      <c r="I9" s="37">
        <f t="shared" si="2"/>
        <v>10</v>
      </c>
      <c r="J9" s="37">
        <f t="shared" si="3"/>
        <v>10</v>
      </c>
    </row>
    <row r="10" spans="1:10" ht="12.75" customHeight="1" x14ac:dyDescent="0.2">
      <c r="A10" s="53" t="s">
        <v>136</v>
      </c>
      <c r="B10" s="35">
        <v>18</v>
      </c>
      <c r="C10" s="35">
        <v>16</v>
      </c>
      <c r="D10" s="35">
        <v>3</v>
      </c>
      <c r="E10" s="35">
        <v>0</v>
      </c>
      <c r="F10" s="35">
        <v>0</v>
      </c>
      <c r="G10" s="36">
        <f t="shared" si="0"/>
        <v>3</v>
      </c>
      <c r="H10" s="37">
        <f t="shared" si="1"/>
        <v>20</v>
      </c>
      <c r="I10" s="37">
        <f t="shared" si="2"/>
        <v>0</v>
      </c>
      <c r="J10" s="37">
        <f t="shared" si="3"/>
        <v>20</v>
      </c>
    </row>
    <row r="11" spans="1:10" ht="12.75" customHeight="1" x14ac:dyDescent="0.2">
      <c r="A11" s="53" t="s">
        <v>137</v>
      </c>
      <c r="B11" s="35">
        <v>2</v>
      </c>
      <c r="C11" s="35">
        <v>2</v>
      </c>
      <c r="D11" s="35">
        <v>0</v>
      </c>
      <c r="E11" s="35">
        <v>0</v>
      </c>
      <c r="F11" s="35">
        <v>0</v>
      </c>
      <c r="G11" s="36">
        <f t="shared" si="0"/>
        <v>0</v>
      </c>
      <c r="H11" s="37">
        <f t="shared" si="1"/>
        <v>0</v>
      </c>
      <c r="I11" s="37">
        <f t="shared" si="2"/>
        <v>0</v>
      </c>
      <c r="J11" s="37">
        <f t="shared" si="3"/>
        <v>0</v>
      </c>
    </row>
    <row r="12" spans="1:10" ht="12.75" customHeight="1" x14ac:dyDescent="0.2">
      <c r="A12" s="53" t="s">
        <v>139</v>
      </c>
      <c r="B12" s="35">
        <v>5</v>
      </c>
      <c r="C12" s="35">
        <v>5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53" t="s">
        <v>140</v>
      </c>
      <c r="B13" s="35">
        <v>14</v>
      </c>
      <c r="C13" s="35">
        <v>14</v>
      </c>
      <c r="D13" s="35">
        <v>2</v>
      </c>
      <c r="E13" s="35">
        <v>0</v>
      </c>
      <c r="F13" s="35">
        <v>0</v>
      </c>
      <c r="G13" s="36">
        <f t="shared" si="0"/>
        <v>2</v>
      </c>
      <c r="H13" s="37">
        <f t="shared" si="1"/>
        <v>16.666666666666664</v>
      </c>
      <c r="I13" s="37">
        <f t="shared" si="2"/>
        <v>0</v>
      </c>
      <c r="J13" s="37">
        <f t="shared" si="3"/>
        <v>16.666666666666664</v>
      </c>
    </row>
    <row r="14" spans="1:10" ht="12.75" customHeight="1" x14ac:dyDescent="0.2">
      <c r="A14" s="53" t="s">
        <v>141</v>
      </c>
      <c r="B14" s="35">
        <v>12</v>
      </c>
      <c r="C14" s="35">
        <v>11</v>
      </c>
      <c r="D14" s="35">
        <v>0</v>
      </c>
      <c r="E14" s="35">
        <v>1</v>
      </c>
      <c r="F14" s="35">
        <v>1</v>
      </c>
      <c r="G14" s="36">
        <f t="shared" si="0"/>
        <v>-1</v>
      </c>
      <c r="H14" s="37">
        <f t="shared" si="1"/>
        <v>0</v>
      </c>
      <c r="I14" s="37">
        <f t="shared" si="2"/>
        <v>7.6923076923076925</v>
      </c>
      <c r="J14" s="37">
        <f t="shared" si="3"/>
        <v>-7.6923076923076925</v>
      </c>
    </row>
    <row r="15" spans="1:10" ht="12.75" customHeight="1" x14ac:dyDescent="0.2">
      <c r="A15" s="53" t="s">
        <v>142</v>
      </c>
      <c r="B15" s="35">
        <v>2</v>
      </c>
      <c r="C15" s="35">
        <v>2</v>
      </c>
      <c r="D15" s="35">
        <v>0</v>
      </c>
      <c r="E15" s="35">
        <v>0</v>
      </c>
      <c r="F15" s="35">
        <v>0</v>
      </c>
      <c r="G15" s="36">
        <f t="shared" si="0"/>
        <v>0</v>
      </c>
      <c r="H15" s="37">
        <f t="shared" si="1"/>
        <v>0</v>
      </c>
      <c r="I15" s="37">
        <f t="shared" si="2"/>
        <v>0</v>
      </c>
      <c r="J15" s="37">
        <f t="shared" si="3"/>
        <v>0</v>
      </c>
    </row>
    <row r="16" spans="1:10" ht="12.75" customHeight="1" x14ac:dyDescent="0.2">
      <c r="A16" s="53" t="s">
        <v>143</v>
      </c>
      <c r="B16" s="35">
        <v>3</v>
      </c>
      <c r="C16" s="35">
        <v>3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53" t="s">
        <v>144</v>
      </c>
      <c r="B17" s="35">
        <v>16</v>
      </c>
      <c r="C17" s="35">
        <v>15</v>
      </c>
      <c r="D17" s="35">
        <v>2</v>
      </c>
      <c r="E17" s="35">
        <v>0</v>
      </c>
      <c r="F17" s="35">
        <v>0</v>
      </c>
      <c r="G17" s="36">
        <f t="shared" si="0"/>
        <v>2</v>
      </c>
      <c r="H17" s="37">
        <f t="shared" si="1"/>
        <v>14.285714285714285</v>
      </c>
      <c r="I17" s="37">
        <f t="shared" si="2"/>
        <v>0</v>
      </c>
      <c r="J17" s="37">
        <f t="shared" si="3"/>
        <v>14.285714285714285</v>
      </c>
    </row>
    <row r="18" spans="1:10" ht="12.75" customHeight="1" x14ac:dyDescent="0.2">
      <c r="A18" s="53" t="s">
        <v>145</v>
      </c>
      <c r="B18" s="35">
        <v>3</v>
      </c>
      <c r="C18" s="35">
        <v>3</v>
      </c>
      <c r="D18" s="35">
        <v>0</v>
      </c>
      <c r="E18" s="35">
        <v>1</v>
      </c>
      <c r="F18" s="35">
        <v>1</v>
      </c>
      <c r="G18" s="36">
        <f t="shared" si="0"/>
        <v>-1</v>
      </c>
      <c r="H18" s="37">
        <f t="shared" si="1"/>
        <v>0</v>
      </c>
      <c r="I18" s="37">
        <f t="shared" si="2"/>
        <v>25</v>
      </c>
      <c r="J18" s="37">
        <f t="shared" si="3"/>
        <v>-25</v>
      </c>
    </row>
    <row r="19" spans="1:10" ht="12.75" customHeight="1" x14ac:dyDescent="0.2">
      <c r="A19" s="53" t="s">
        <v>146</v>
      </c>
      <c r="B19" s="35">
        <v>37</v>
      </c>
      <c r="C19" s="35">
        <v>35</v>
      </c>
      <c r="D19" s="35">
        <v>1</v>
      </c>
      <c r="E19" s="35">
        <v>1</v>
      </c>
      <c r="F19" s="35">
        <v>1</v>
      </c>
      <c r="G19" s="36">
        <f t="shared" si="0"/>
        <v>0</v>
      </c>
      <c r="H19" s="37">
        <f t="shared" si="1"/>
        <v>2.7027027027027026</v>
      </c>
      <c r="I19" s="37">
        <f t="shared" si="2"/>
        <v>2.7027027027027026</v>
      </c>
      <c r="J19" s="37">
        <f t="shared" si="3"/>
        <v>0</v>
      </c>
    </row>
    <row r="20" spans="1:10" ht="12.75" customHeight="1" x14ac:dyDescent="0.2">
      <c r="A20" s="53" t="s">
        <v>147</v>
      </c>
      <c r="B20" s="35">
        <v>2</v>
      </c>
      <c r="C20" s="35">
        <v>2</v>
      </c>
      <c r="D20" s="35">
        <v>1</v>
      </c>
      <c r="E20" s="35">
        <v>0</v>
      </c>
      <c r="F20" s="35">
        <v>0</v>
      </c>
      <c r="G20" s="36">
        <f t="shared" si="0"/>
        <v>1</v>
      </c>
      <c r="H20" s="37">
        <f t="shared" si="1"/>
        <v>100</v>
      </c>
      <c r="I20" s="37">
        <f t="shared" si="2"/>
        <v>0</v>
      </c>
      <c r="J20" s="37">
        <f t="shared" si="3"/>
        <v>100</v>
      </c>
    </row>
    <row r="21" spans="1:10" ht="12.75" customHeight="1" x14ac:dyDescent="0.2">
      <c r="A21" s="53" t="s">
        <v>148</v>
      </c>
      <c r="B21" s="35">
        <v>6</v>
      </c>
      <c r="C21" s="35">
        <v>6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53" t="s">
        <v>149</v>
      </c>
      <c r="B22" s="35">
        <v>6</v>
      </c>
      <c r="C22" s="35">
        <v>6</v>
      </c>
      <c r="D22" s="35">
        <v>0</v>
      </c>
      <c r="E22" s="35">
        <v>1</v>
      </c>
      <c r="F22" s="35">
        <v>1</v>
      </c>
      <c r="G22" s="36">
        <f t="shared" si="0"/>
        <v>-1</v>
      </c>
      <c r="H22" s="37">
        <f t="shared" si="1"/>
        <v>0</v>
      </c>
      <c r="I22" s="37">
        <f t="shared" si="2"/>
        <v>14.285714285714285</v>
      </c>
      <c r="J22" s="37">
        <f t="shared" si="3"/>
        <v>-14.285714285714285</v>
      </c>
    </row>
    <row r="23" spans="1:10" ht="12.75" customHeight="1" x14ac:dyDescent="0.2">
      <c r="A23" s="53" t="s">
        <v>150</v>
      </c>
      <c r="B23" s="35">
        <v>3</v>
      </c>
      <c r="C23" s="35">
        <v>3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53" t="s">
        <v>151</v>
      </c>
      <c r="B24" s="35">
        <v>14</v>
      </c>
      <c r="C24" s="35">
        <v>14</v>
      </c>
      <c r="D24" s="35">
        <v>0</v>
      </c>
      <c r="E24" s="35">
        <v>1</v>
      </c>
      <c r="F24" s="35">
        <v>1</v>
      </c>
      <c r="G24" s="36">
        <f t="shared" si="0"/>
        <v>-1</v>
      </c>
      <c r="H24" s="37">
        <f t="shared" si="1"/>
        <v>0</v>
      </c>
      <c r="I24" s="37">
        <f t="shared" si="2"/>
        <v>6.666666666666667</v>
      </c>
      <c r="J24" s="37">
        <f t="shared" si="3"/>
        <v>-6.666666666666667</v>
      </c>
    </row>
    <row r="25" spans="1:10" ht="12.75" customHeight="1" x14ac:dyDescent="0.2">
      <c r="A25" s="53" t="s">
        <v>152</v>
      </c>
      <c r="B25" s="35">
        <v>6</v>
      </c>
      <c r="C25" s="35">
        <v>6</v>
      </c>
      <c r="D25" s="35">
        <v>0</v>
      </c>
      <c r="E25" s="35">
        <v>1</v>
      </c>
      <c r="F25" s="35">
        <v>1</v>
      </c>
      <c r="G25" s="36">
        <f t="shared" si="0"/>
        <v>-1</v>
      </c>
      <c r="H25" s="37">
        <f t="shared" si="1"/>
        <v>0</v>
      </c>
      <c r="I25" s="37">
        <f t="shared" si="2"/>
        <v>14.285714285714285</v>
      </c>
      <c r="J25" s="37">
        <f t="shared" si="3"/>
        <v>-14.285714285714285</v>
      </c>
    </row>
    <row r="26" spans="1:10" ht="12.75" customHeight="1" x14ac:dyDescent="0.2">
      <c r="A26" s="53" t="s">
        <v>153</v>
      </c>
      <c r="B26" s="35">
        <v>25</v>
      </c>
      <c r="C26" s="35">
        <v>25</v>
      </c>
      <c r="D26" s="35">
        <v>4</v>
      </c>
      <c r="E26" s="35">
        <v>1</v>
      </c>
      <c r="F26" s="35">
        <v>1</v>
      </c>
      <c r="G26" s="36">
        <f t="shared" si="0"/>
        <v>3</v>
      </c>
      <c r="H26" s="37">
        <f t="shared" si="1"/>
        <v>18.181818181818183</v>
      </c>
      <c r="I26" s="37">
        <f t="shared" si="2"/>
        <v>4.5454545454545459</v>
      </c>
      <c r="J26" s="37">
        <f t="shared" si="3"/>
        <v>13.636363636363635</v>
      </c>
    </row>
    <row r="27" spans="1:10" ht="12.75" customHeight="1" x14ac:dyDescent="0.2">
      <c r="A27" s="53" t="s">
        <v>154</v>
      </c>
      <c r="B27" s="35">
        <v>6</v>
      </c>
      <c r="C27" s="35">
        <v>6</v>
      </c>
      <c r="D27" s="35">
        <v>1</v>
      </c>
      <c r="E27" s="35">
        <v>1</v>
      </c>
      <c r="F27" s="35">
        <v>1</v>
      </c>
      <c r="G27" s="36">
        <f t="shared" si="0"/>
        <v>0</v>
      </c>
      <c r="H27" s="37">
        <f t="shared" si="1"/>
        <v>16.666666666666664</v>
      </c>
      <c r="I27" s="37">
        <f t="shared" si="2"/>
        <v>16.666666666666664</v>
      </c>
      <c r="J27" s="37">
        <f t="shared" si="3"/>
        <v>0</v>
      </c>
    </row>
    <row r="28" spans="1:10" ht="12.75" customHeight="1" x14ac:dyDescent="0.2">
      <c r="A28" s="53" t="s">
        <v>155</v>
      </c>
      <c r="B28" s="35">
        <v>9</v>
      </c>
      <c r="C28" s="35">
        <v>9</v>
      </c>
      <c r="D28" s="35">
        <v>0</v>
      </c>
      <c r="E28" s="35">
        <v>0</v>
      </c>
      <c r="F28" s="35">
        <v>0</v>
      </c>
      <c r="G28" s="36">
        <f t="shared" si="0"/>
        <v>0</v>
      </c>
      <c r="H28" s="37">
        <f t="shared" si="1"/>
        <v>0</v>
      </c>
      <c r="I28" s="37">
        <f t="shared" si="2"/>
        <v>0</v>
      </c>
      <c r="J28" s="37">
        <f t="shared" si="3"/>
        <v>0</v>
      </c>
    </row>
    <row r="29" spans="1:10" ht="12.75" customHeight="1" x14ac:dyDescent="0.2">
      <c r="A29" s="53" t="s">
        <v>156</v>
      </c>
      <c r="B29" s="35">
        <v>4</v>
      </c>
      <c r="C29" s="35">
        <v>4</v>
      </c>
      <c r="D29" s="35">
        <v>1</v>
      </c>
      <c r="E29" s="35">
        <v>0</v>
      </c>
      <c r="F29" s="35">
        <v>0</v>
      </c>
      <c r="G29" s="36">
        <f t="shared" si="0"/>
        <v>1</v>
      </c>
      <c r="H29" s="37">
        <f t="shared" si="1"/>
        <v>33.333333333333329</v>
      </c>
      <c r="I29" s="37">
        <f t="shared" si="2"/>
        <v>0</v>
      </c>
      <c r="J29" s="37">
        <f t="shared" si="3"/>
        <v>33.333333333333329</v>
      </c>
    </row>
    <row r="30" spans="1:10" ht="12.75" customHeight="1" x14ac:dyDescent="0.2">
      <c r="A30" s="53" t="s">
        <v>157</v>
      </c>
      <c r="B30" s="35">
        <v>8</v>
      </c>
      <c r="C30" s="35">
        <v>8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53" t="s">
        <v>158</v>
      </c>
      <c r="B31" s="35">
        <v>1</v>
      </c>
      <c r="C31" s="35">
        <v>1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53" t="s">
        <v>159</v>
      </c>
      <c r="B32" s="35">
        <v>7</v>
      </c>
      <c r="C32" s="35">
        <v>7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53" t="s">
        <v>160</v>
      </c>
      <c r="B33" s="35">
        <v>48</v>
      </c>
      <c r="C33" s="35">
        <v>44</v>
      </c>
      <c r="D33" s="35">
        <v>7</v>
      </c>
      <c r="E33" s="35">
        <v>5</v>
      </c>
      <c r="F33" s="35">
        <v>5</v>
      </c>
      <c r="G33" s="36">
        <f t="shared" si="0"/>
        <v>2</v>
      </c>
      <c r="H33" s="37">
        <f t="shared" si="1"/>
        <v>15.217391304347828</v>
      </c>
      <c r="I33" s="37">
        <f t="shared" si="2"/>
        <v>10.869565217391305</v>
      </c>
      <c r="J33" s="37">
        <f t="shared" si="3"/>
        <v>4.3478260869565215</v>
      </c>
    </row>
    <row r="34" spans="1:10" ht="12.75" customHeight="1" x14ac:dyDescent="0.2">
      <c r="A34" s="53" t="s">
        <v>161</v>
      </c>
      <c r="B34" s="35">
        <v>17</v>
      </c>
      <c r="C34" s="35">
        <v>15</v>
      </c>
      <c r="D34" s="35">
        <v>0</v>
      </c>
      <c r="E34" s="35">
        <v>3</v>
      </c>
      <c r="F34" s="35">
        <v>2</v>
      </c>
      <c r="G34" s="36">
        <f t="shared" si="0"/>
        <v>-2</v>
      </c>
      <c r="H34" s="37">
        <f t="shared" si="1"/>
        <v>0</v>
      </c>
      <c r="I34" s="37">
        <f t="shared" si="2"/>
        <v>10.526315789473683</v>
      </c>
      <c r="J34" s="37">
        <f t="shared" si="3"/>
        <v>-10.526315789473683</v>
      </c>
    </row>
    <row r="35" spans="1:10" ht="12.75" customHeight="1" x14ac:dyDescent="0.2">
      <c r="A35" s="53" t="s">
        <v>162</v>
      </c>
      <c r="B35" s="35">
        <v>24</v>
      </c>
      <c r="C35" s="35">
        <v>21</v>
      </c>
      <c r="D35" s="35">
        <v>1</v>
      </c>
      <c r="E35" s="35">
        <v>3</v>
      </c>
      <c r="F35" s="35">
        <v>3</v>
      </c>
      <c r="G35" s="36">
        <f t="shared" si="0"/>
        <v>-2</v>
      </c>
      <c r="H35" s="37">
        <f t="shared" si="1"/>
        <v>3.8461538461538463</v>
      </c>
      <c r="I35" s="37">
        <f t="shared" si="2"/>
        <v>11.538461538461538</v>
      </c>
      <c r="J35" s="37">
        <f t="shared" si="3"/>
        <v>-7.6923076923076925</v>
      </c>
    </row>
    <row r="36" spans="1:10" ht="12.75" customHeight="1" x14ac:dyDescent="0.2">
      <c r="A36" s="53" t="s">
        <v>163</v>
      </c>
      <c r="B36" s="35">
        <v>1</v>
      </c>
      <c r="C36" s="35">
        <v>1</v>
      </c>
      <c r="D36" s="35">
        <v>0</v>
      </c>
      <c r="E36" s="35">
        <v>0</v>
      </c>
      <c r="F36" s="35">
        <v>0</v>
      </c>
      <c r="G36" s="36">
        <f t="shared" si="0"/>
        <v>0</v>
      </c>
      <c r="H36" s="37">
        <f t="shared" si="1"/>
        <v>0</v>
      </c>
      <c r="I36" s="37">
        <f t="shared" si="2"/>
        <v>0</v>
      </c>
      <c r="J36" s="37">
        <f t="shared" si="3"/>
        <v>0</v>
      </c>
    </row>
    <row r="37" spans="1:10" ht="12.75" customHeight="1" x14ac:dyDescent="0.2">
      <c r="A37" s="53" t="s">
        <v>164</v>
      </c>
      <c r="B37" s="35">
        <v>4</v>
      </c>
      <c r="C37" s="35">
        <v>4</v>
      </c>
      <c r="D37" s="35">
        <v>1</v>
      </c>
      <c r="E37" s="35">
        <v>0</v>
      </c>
      <c r="F37" s="35">
        <v>0</v>
      </c>
      <c r="G37" s="36">
        <f t="shared" ref="G37:G68" si="4">D37-F37</f>
        <v>1</v>
      </c>
      <c r="H37" s="37">
        <f t="shared" ref="H37:H68" si="5">D37/(B37-D37+F37)*100</f>
        <v>33.333333333333329</v>
      </c>
      <c r="I37" s="37">
        <f t="shared" ref="I37:I68" si="6">F37/(B37-D37+F37)*100</f>
        <v>0</v>
      </c>
      <c r="J37" s="37">
        <f t="shared" ref="J37:J68" si="7">G37/(B37-D37+F37)*100</f>
        <v>33.333333333333329</v>
      </c>
    </row>
    <row r="38" spans="1:10" ht="12.75" customHeight="1" x14ac:dyDescent="0.2">
      <c r="A38" s="53" t="s">
        <v>165</v>
      </c>
      <c r="B38" s="35">
        <v>2</v>
      </c>
      <c r="C38" s="35">
        <v>2</v>
      </c>
      <c r="D38" s="35">
        <v>0</v>
      </c>
      <c r="E38" s="35">
        <v>1</v>
      </c>
      <c r="F38" s="35">
        <v>1</v>
      </c>
      <c r="G38" s="36">
        <f t="shared" si="4"/>
        <v>-1</v>
      </c>
      <c r="H38" s="37">
        <f t="shared" si="5"/>
        <v>0</v>
      </c>
      <c r="I38" s="37">
        <f t="shared" si="6"/>
        <v>33.333333333333329</v>
      </c>
      <c r="J38" s="37">
        <f t="shared" si="7"/>
        <v>-33.333333333333329</v>
      </c>
    </row>
    <row r="39" spans="1:10" ht="12.75" customHeight="1" x14ac:dyDescent="0.2">
      <c r="A39" s="53" t="s">
        <v>166</v>
      </c>
      <c r="B39" s="35">
        <v>318</v>
      </c>
      <c r="C39" s="35">
        <v>296</v>
      </c>
      <c r="D39" s="35">
        <v>18</v>
      </c>
      <c r="E39" s="35">
        <v>21</v>
      </c>
      <c r="F39" s="35">
        <v>20</v>
      </c>
      <c r="G39" s="36">
        <f t="shared" si="4"/>
        <v>-2</v>
      </c>
      <c r="H39" s="37">
        <f t="shared" si="5"/>
        <v>5.625</v>
      </c>
      <c r="I39" s="37">
        <f t="shared" si="6"/>
        <v>6.25</v>
      </c>
      <c r="J39" s="37">
        <f t="shared" si="7"/>
        <v>-0.625</v>
      </c>
    </row>
    <row r="40" spans="1:10" ht="12.75" customHeight="1" x14ac:dyDescent="0.2">
      <c r="A40" s="53" t="s">
        <v>167</v>
      </c>
      <c r="B40" s="35">
        <v>10</v>
      </c>
      <c r="C40" s="35">
        <v>10</v>
      </c>
      <c r="D40" s="35">
        <v>0</v>
      </c>
      <c r="E40" s="35">
        <v>1</v>
      </c>
      <c r="F40" s="35">
        <v>1</v>
      </c>
      <c r="G40" s="36">
        <f t="shared" si="4"/>
        <v>-1</v>
      </c>
      <c r="H40" s="37">
        <f t="shared" si="5"/>
        <v>0</v>
      </c>
      <c r="I40" s="37">
        <f t="shared" si="6"/>
        <v>9.0909090909090917</v>
      </c>
      <c r="J40" s="37">
        <f t="shared" si="7"/>
        <v>-9.0909090909090917</v>
      </c>
    </row>
    <row r="41" spans="1:10" ht="12.75" customHeight="1" x14ac:dyDescent="0.2">
      <c r="A41" s="53" t="s">
        <v>168</v>
      </c>
      <c r="B41" s="35">
        <v>19</v>
      </c>
      <c r="C41" s="35">
        <v>18</v>
      </c>
      <c r="D41" s="35">
        <v>3</v>
      </c>
      <c r="E41" s="35">
        <v>0</v>
      </c>
      <c r="F41" s="35">
        <v>0</v>
      </c>
      <c r="G41" s="36">
        <f t="shared" si="4"/>
        <v>3</v>
      </c>
      <c r="H41" s="37">
        <f t="shared" si="5"/>
        <v>18.75</v>
      </c>
      <c r="I41" s="37">
        <f t="shared" si="6"/>
        <v>0</v>
      </c>
      <c r="J41" s="37">
        <f t="shared" si="7"/>
        <v>18.75</v>
      </c>
    </row>
    <row r="42" spans="1:10" ht="12.75" customHeight="1" x14ac:dyDescent="0.2">
      <c r="A42" s="53" t="s">
        <v>169</v>
      </c>
      <c r="B42" s="35">
        <v>11</v>
      </c>
      <c r="C42" s="35">
        <v>11</v>
      </c>
      <c r="D42" s="35">
        <v>0</v>
      </c>
      <c r="E42" s="35">
        <v>0</v>
      </c>
      <c r="F42" s="35">
        <v>0</v>
      </c>
      <c r="G42" s="36">
        <f t="shared" si="4"/>
        <v>0</v>
      </c>
      <c r="H42" s="37">
        <f t="shared" si="5"/>
        <v>0</v>
      </c>
      <c r="I42" s="37">
        <f t="shared" si="6"/>
        <v>0</v>
      </c>
      <c r="J42" s="37">
        <f t="shared" si="7"/>
        <v>0</v>
      </c>
    </row>
    <row r="43" spans="1:10" ht="12.75" customHeight="1" x14ac:dyDescent="0.2">
      <c r="A43" s="53" t="s">
        <v>170</v>
      </c>
      <c r="B43" s="35">
        <v>59</v>
      </c>
      <c r="C43" s="35">
        <v>58</v>
      </c>
      <c r="D43" s="35">
        <v>2</v>
      </c>
      <c r="E43" s="35">
        <v>5</v>
      </c>
      <c r="F43" s="35">
        <v>5</v>
      </c>
      <c r="G43" s="36">
        <f t="shared" si="4"/>
        <v>-3</v>
      </c>
      <c r="H43" s="37">
        <f t="shared" si="5"/>
        <v>3.225806451612903</v>
      </c>
      <c r="I43" s="37">
        <f t="shared" si="6"/>
        <v>8.064516129032258</v>
      </c>
      <c r="J43" s="37">
        <f t="shared" si="7"/>
        <v>-4.838709677419355</v>
      </c>
    </row>
    <row r="44" spans="1:10" ht="12.75" customHeight="1" x14ac:dyDescent="0.2">
      <c r="A44" s="53" t="s">
        <v>171</v>
      </c>
      <c r="B44" s="35">
        <v>13</v>
      </c>
      <c r="C44" s="35">
        <v>12</v>
      </c>
      <c r="D44" s="35">
        <v>1</v>
      </c>
      <c r="E44" s="35">
        <v>0</v>
      </c>
      <c r="F44" s="35">
        <v>0</v>
      </c>
      <c r="G44" s="36">
        <f t="shared" si="4"/>
        <v>1</v>
      </c>
      <c r="H44" s="37">
        <f t="shared" si="5"/>
        <v>8.3333333333333321</v>
      </c>
      <c r="I44" s="37">
        <f t="shared" si="6"/>
        <v>0</v>
      </c>
      <c r="J44" s="37">
        <f t="shared" si="7"/>
        <v>8.3333333333333321</v>
      </c>
    </row>
    <row r="45" spans="1:10" ht="12.75" customHeight="1" x14ac:dyDescent="0.2">
      <c r="A45" s="53" t="s">
        <v>172</v>
      </c>
      <c r="B45" s="35">
        <v>2</v>
      </c>
      <c r="C45" s="35">
        <v>2</v>
      </c>
      <c r="D45" s="35">
        <v>0</v>
      </c>
      <c r="E45" s="35">
        <v>0</v>
      </c>
      <c r="F45" s="35">
        <v>0</v>
      </c>
      <c r="G45" s="36">
        <f t="shared" si="4"/>
        <v>0</v>
      </c>
      <c r="H45" s="37">
        <f t="shared" si="5"/>
        <v>0</v>
      </c>
      <c r="I45" s="37">
        <f t="shared" si="6"/>
        <v>0</v>
      </c>
      <c r="J45" s="37">
        <f t="shared" si="7"/>
        <v>0</v>
      </c>
    </row>
    <row r="46" spans="1:10" ht="12.75" customHeight="1" x14ac:dyDescent="0.2">
      <c r="A46" s="53" t="s">
        <v>173</v>
      </c>
      <c r="B46" s="35">
        <v>14</v>
      </c>
      <c r="C46" s="35">
        <v>14</v>
      </c>
      <c r="D46" s="35">
        <v>2</v>
      </c>
      <c r="E46" s="35">
        <v>1</v>
      </c>
      <c r="F46" s="35">
        <v>1</v>
      </c>
      <c r="G46" s="36">
        <f t="shared" si="4"/>
        <v>1</v>
      </c>
      <c r="H46" s="37">
        <f t="shared" si="5"/>
        <v>15.384615384615385</v>
      </c>
      <c r="I46" s="37">
        <f t="shared" si="6"/>
        <v>7.6923076923076925</v>
      </c>
      <c r="J46" s="37">
        <f t="shared" si="7"/>
        <v>7.6923076923076925</v>
      </c>
    </row>
    <row r="47" spans="1:10" ht="12.75" customHeight="1" x14ac:dyDescent="0.2">
      <c r="A47" s="53" t="s">
        <v>174</v>
      </c>
      <c r="B47" s="35">
        <v>6</v>
      </c>
      <c r="C47" s="35">
        <v>6</v>
      </c>
      <c r="D47" s="35">
        <v>1</v>
      </c>
      <c r="E47" s="35">
        <v>3</v>
      </c>
      <c r="F47" s="35">
        <v>3</v>
      </c>
      <c r="G47" s="36">
        <f t="shared" si="4"/>
        <v>-2</v>
      </c>
      <c r="H47" s="37">
        <f t="shared" si="5"/>
        <v>12.5</v>
      </c>
      <c r="I47" s="37">
        <f t="shared" si="6"/>
        <v>37.5</v>
      </c>
      <c r="J47" s="37">
        <f t="shared" si="7"/>
        <v>-25</v>
      </c>
    </row>
    <row r="48" spans="1:10" ht="12.75" customHeight="1" x14ac:dyDescent="0.2">
      <c r="A48" s="53" t="s">
        <v>175</v>
      </c>
      <c r="B48" s="35">
        <v>12</v>
      </c>
      <c r="C48" s="35">
        <v>12</v>
      </c>
      <c r="D48" s="35">
        <v>1</v>
      </c>
      <c r="E48" s="35">
        <v>0</v>
      </c>
      <c r="F48" s="35">
        <v>0</v>
      </c>
      <c r="G48" s="36">
        <f t="shared" si="4"/>
        <v>1</v>
      </c>
      <c r="H48" s="37">
        <f t="shared" si="5"/>
        <v>9.0909090909090917</v>
      </c>
      <c r="I48" s="37">
        <f t="shared" si="6"/>
        <v>0</v>
      </c>
      <c r="J48" s="37">
        <f t="shared" si="7"/>
        <v>9.0909090909090917</v>
      </c>
    </row>
    <row r="49" spans="1:10" ht="12.75" customHeight="1" x14ac:dyDescent="0.2">
      <c r="A49" s="53" t="s">
        <v>176</v>
      </c>
      <c r="B49" s="35">
        <v>1</v>
      </c>
      <c r="C49" s="35">
        <v>1</v>
      </c>
      <c r="D49" s="35">
        <v>0</v>
      </c>
      <c r="E49" s="35">
        <v>0</v>
      </c>
      <c r="F49" s="35">
        <v>0</v>
      </c>
      <c r="G49" s="36">
        <f t="shared" si="4"/>
        <v>0</v>
      </c>
      <c r="H49" s="37">
        <f t="shared" si="5"/>
        <v>0</v>
      </c>
      <c r="I49" s="37">
        <f t="shared" si="6"/>
        <v>0</v>
      </c>
      <c r="J49" s="37">
        <f t="shared" si="7"/>
        <v>0</v>
      </c>
    </row>
    <row r="50" spans="1:10" ht="12.75" customHeight="1" x14ac:dyDescent="0.2">
      <c r="A50" s="53" t="s">
        <v>177</v>
      </c>
      <c r="B50" s="35">
        <v>4</v>
      </c>
      <c r="C50" s="35">
        <v>4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53" t="s">
        <v>178</v>
      </c>
      <c r="B51" s="35">
        <v>2</v>
      </c>
      <c r="C51" s="35">
        <v>2</v>
      </c>
      <c r="D51" s="35">
        <v>0</v>
      </c>
      <c r="E51" s="35">
        <v>0</v>
      </c>
      <c r="F51" s="35">
        <v>0</v>
      </c>
      <c r="G51" s="36">
        <f t="shared" si="4"/>
        <v>0</v>
      </c>
      <c r="H51" s="37">
        <f t="shared" si="5"/>
        <v>0</v>
      </c>
      <c r="I51" s="37">
        <f t="shared" si="6"/>
        <v>0</v>
      </c>
      <c r="J51" s="37">
        <f t="shared" si="7"/>
        <v>0</v>
      </c>
    </row>
    <row r="52" spans="1:10" ht="12.75" customHeight="1" x14ac:dyDescent="0.2">
      <c r="A52" s="53" t="s">
        <v>179</v>
      </c>
      <c r="B52" s="35">
        <v>15</v>
      </c>
      <c r="C52" s="35">
        <v>14</v>
      </c>
      <c r="D52" s="35">
        <v>0</v>
      </c>
      <c r="E52" s="35">
        <v>2</v>
      </c>
      <c r="F52" s="35">
        <v>2</v>
      </c>
      <c r="G52" s="36">
        <f t="shared" si="4"/>
        <v>-2</v>
      </c>
      <c r="H52" s="37">
        <f t="shared" si="5"/>
        <v>0</v>
      </c>
      <c r="I52" s="37">
        <f t="shared" si="6"/>
        <v>11.76470588235294</v>
      </c>
      <c r="J52" s="37">
        <f t="shared" si="7"/>
        <v>-11.76470588235294</v>
      </c>
    </row>
    <row r="53" spans="1:10" ht="12.75" customHeight="1" x14ac:dyDescent="0.2">
      <c r="A53" s="53" t="s">
        <v>180</v>
      </c>
      <c r="B53" s="35">
        <v>4</v>
      </c>
      <c r="C53" s="35">
        <v>4</v>
      </c>
      <c r="D53" s="35">
        <v>1</v>
      </c>
      <c r="E53" s="35">
        <v>0</v>
      </c>
      <c r="F53" s="35">
        <v>0</v>
      </c>
      <c r="G53" s="36">
        <f t="shared" si="4"/>
        <v>1</v>
      </c>
      <c r="H53" s="37">
        <f t="shared" si="5"/>
        <v>33.333333333333329</v>
      </c>
      <c r="I53" s="37">
        <f t="shared" si="6"/>
        <v>0</v>
      </c>
      <c r="J53" s="37">
        <f t="shared" si="7"/>
        <v>33.333333333333329</v>
      </c>
    </row>
    <row r="54" spans="1:10" ht="12.75" customHeight="1" x14ac:dyDescent="0.2">
      <c r="A54" s="53" t="s">
        <v>181</v>
      </c>
      <c r="B54" s="35">
        <v>3</v>
      </c>
      <c r="C54" s="35">
        <v>3</v>
      </c>
      <c r="D54" s="35">
        <v>0</v>
      </c>
      <c r="E54" s="35">
        <v>0</v>
      </c>
      <c r="F54" s="35">
        <v>0</v>
      </c>
      <c r="G54" s="36">
        <f t="shared" si="4"/>
        <v>0</v>
      </c>
      <c r="H54" s="37">
        <f t="shared" si="5"/>
        <v>0</v>
      </c>
      <c r="I54" s="37">
        <f t="shared" si="6"/>
        <v>0</v>
      </c>
      <c r="J54" s="37">
        <f t="shared" si="7"/>
        <v>0</v>
      </c>
    </row>
    <row r="55" spans="1:10" ht="12.75" customHeight="1" x14ac:dyDescent="0.2">
      <c r="A55" s="53" t="s">
        <v>182</v>
      </c>
      <c r="B55" s="35">
        <v>7</v>
      </c>
      <c r="C55" s="35">
        <v>7</v>
      </c>
      <c r="D55" s="35">
        <v>0</v>
      </c>
      <c r="E55" s="35">
        <v>0</v>
      </c>
      <c r="F55" s="35">
        <v>0</v>
      </c>
      <c r="G55" s="36">
        <f t="shared" si="4"/>
        <v>0</v>
      </c>
      <c r="H55" s="37">
        <f t="shared" si="5"/>
        <v>0</v>
      </c>
      <c r="I55" s="37">
        <f t="shared" si="6"/>
        <v>0</v>
      </c>
      <c r="J55" s="37">
        <f t="shared" si="7"/>
        <v>0</v>
      </c>
    </row>
    <row r="56" spans="1:10" ht="12.75" customHeight="1" x14ac:dyDescent="0.2">
      <c r="A56" s="53" t="s">
        <v>183</v>
      </c>
      <c r="B56" s="35">
        <v>59</v>
      </c>
      <c r="C56" s="35">
        <v>56</v>
      </c>
      <c r="D56" s="35">
        <v>3</v>
      </c>
      <c r="E56" s="35">
        <v>4</v>
      </c>
      <c r="F56" s="35">
        <v>4</v>
      </c>
      <c r="G56" s="36">
        <f t="shared" si="4"/>
        <v>-1</v>
      </c>
      <c r="H56" s="37">
        <f t="shared" si="5"/>
        <v>5</v>
      </c>
      <c r="I56" s="37">
        <f t="shared" si="6"/>
        <v>6.666666666666667</v>
      </c>
      <c r="J56" s="37">
        <f t="shared" si="7"/>
        <v>-1.6666666666666667</v>
      </c>
    </row>
    <row r="57" spans="1:10" ht="12.75" customHeight="1" x14ac:dyDescent="0.2">
      <c r="A57" s="53" t="s">
        <v>184</v>
      </c>
      <c r="B57" s="35">
        <v>8</v>
      </c>
      <c r="C57" s="35">
        <v>8</v>
      </c>
      <c r="D57" s="35">
        <v>2</v>
      </c>
      <c r="E57" s="35">
        <v>2</v>
      </c>
      <c r="F57" s="35">
        <v>2</v>
      </c>
      <c r="G57" s="36">
        <f t="shared" si="4"/>
        <v>0</v>
      </c>
      <c r="H57" s="37">
        <f t="shared" si="5"/>
        <v>25</v>
      </c>
      <c r="I57" s="37">
        <f t="shared" si="6"/>
        <v>25</v>
      </c>
      <c r="J57" s="37">
        <f t="shared" si="7"/>
        <v>0</v>
      </c>
    </row>
    <row r="58" spans="1:10" ht="12.75" customHeight="1" x14ac:dyDescent="0.2">
      <c r="A58" s="53" t="s">
        <v>185</v>
      </c>
      <c r="B58" s="35">
        <v>1</v>
      </c>
      <c r="C58" s="35">
        <v>1</v>
      </c>
      <c r="D58" s="35">
        <v>0</v>
      </c>
      <c r="E58" s="35">
        <v>0</v>
      </c>
      <c r="F58" s="35">
        <v>0</v>
      </c>
      <c r="G58" s="36">
        <f t="shared" si="4"/>
        <v>0</v>
      </c>
      <c r="H58" s="37">
        <f t="shared" si="5"/>
        <v>0</v>
      </c>
      <c r="I58" s="37">
        <f t="shared" si="6"/>
        <v>0</v>
      </c>
      <c r="J58" s="37">
        <f t="shared" si="7"/>
        <v>0</v>
      </c>
    </row>
    <row r="59" spans="1:10" ht="12.75" customHeight="1" x14ac:dyDescent="0.2">
      <c r="A59" s="53" t="s">
        <v>186</v>
      </c>
      <c r="B59" s="35">
        <v>8</v>
      </c>
      <c r="C59" s="35">
        <v>8</v>
      </c>
      <c r="D59" s="35">
        <v>0</v>
      </c>
      <c r="E59" s="35">
        <v>0</v>
      </c>
      <c r="F59" s="35">
        <v>0</v>
      </c>
      <c r="G59" s="36">
        <f t="shared" si="4"/>
        <v>0</v>
      </c>
      <c r="H59" s="37">
        <f t="shared" si="5"/>
        <v>0</v>
      </c>
      <c r="I59" s="37">
        <f t="shared" si="6"/>
        <v>0</v>
      </c>
      <c r="J59" s="37">
        <f t="shared" si="7"/>
        <v>0</v>
      </c>
    </row>
    <row r="60" spans="1:10" ht="12.75" customHeight="1" x14ac:dyDescent="0.2">
      <c r="A60" s="53" t="s">
        <v>187</v>
      </c>
      <c r="B60" s="35">
        <v>2</v>
      </c>
      <c r="C60" s="35">
        <v>2</v>
      </c>
      <c r="D60" s="35">
        <v>0</v>
      </c>
      <c r="E60" s="35">
        <v>0</v>
      </c>
      <c r="F60" s="35">
        <v>0</v>
      </c>
      <c r="G60" s="36">
        <f t="shared" si="4"/>
        <v>0</v>
      </c>
      <c r="H60" s="37">
        <f t="shared" si="5"/>
        <v>0</v>
      </c>
      <c r="I60" s="37">
        <f t="shared" si="6"/>
        <v>0</v>
      </c>
      <c r="J60" s="37">
        <f t="shared" si="7"/>
        <v>0</v>
      </c>
    </row>
    <row r="61" spans="1:10" ht="12.75" customHeight="1" x14ac:dyDescent="0.2">
      <c r="A61" s="53" t="s">
        <v>188</v>
      </c>
      <c r="B61" s="35">
        <v>9</v>
      </c>
      <c r="C61" s="35">
        <v>9</v>
      </c>
      <c r="D61" s="35">
        <v>1</v>
      </c>
      <c r="E61" s="35">
        <v>0</v>
      </c>
      <c r="F61" s="35">
        <v>0</v>
      </c>
      <c r="G61" s="36">
        <f t="shared" si="4"/>
        <v>1</v>
      </c>
      <c r="H61" s="37">
        <f t="shared" si="5"/>
        <v>12.5</v>
      </c>
      <c r="I61" s="37">
        <f t="shared" si="6"/>
        <v>0</v>
      </c>
      <c r="J61" s="37">
        <f t="shared" si="7"/>
        <v>12.5</v>
      </c>
    </row>
    <row r="62" spans="1:10" ht="12.75" customHeight="1" x14ac:dyDescent="0.2">
      <c r="A62" s="53" t="s">
        <v>190</v>
      </c>
      <c r="B62" s="35">
        <v>15</v>
      </c>
      <c r="C62" s="35">
        <v>15</v>
      </c>
      <c r="D62" s="35">
        <v>1</v>
      </c>
      <c r="E62" s="35">
        <v>0</v>
      </c>
      <c r="F62" s="35">
        <v>0</v>
      </c>
      <c r="G62" s="36">
        <f t="shared" si="4"/>
        <v>1</v>
      </c>
      <c r="H62" s="37">
        <f t="shared" si="5"/>
        <v>7.1428571428571423</v>
      </c>
      <c r="I62" s="37">
        <f t="shared" si="6"/>
        <v>0</v>
      </c>
      <c r="J62" s="37">
        <f t="shared" si="7"/>
        <v>7.1428571428571423</v>
      </c>
    </row>
    <row r="63" spans="1:10" ht="12.75" customHeight="1" x14ac:dyDescent="0.2">
      <c r="A63" s="53" t="s">
        <v>191</v>
      </c>
      <c r="B63" s="35">
        <v>1</v>
      </c>
      <c r="C63" s="35">
        <v>1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53" t="s">
        <v>192</v>
      </c>
      <c r="B64" s="35">
        <v>11</v>
      </c>
      <c r="C64" s="35">
        <v>11</v>
      </c>
      <c r="D64" s="35">
        <v>0</v>
      </c>
      <c r="E64" s="35">
        <v>0</v>
      </c>
      <c r="F64" s="35">
        <v>0</v>
      </c>
      <c r="G64" s="36">
        <f t="shared" si="4"/>
        <v>0</v>
      </c>
      <c r="H64" s="37">
        <f t="shared" si="5"/>
        <v>0</v>
      </c>
      <c r="I64" s="37">
        <f t="shared" si="6"/>
        <v>0</v>
      </c>
      <c r="J64" s="37">
        <f t="shared" si="7"/>
        <v>0</v>
      </c>
    </row>
    <row r="65" spans="1:10" ht="12.75" customHeight="1" x14ac:dyDescent="0.2">
      <c r="A65" s="53" t="s">
        <v>193</v>
      </c>
      <c r="B65" s="35">
        <v>1</v>
      </c>
      <c r="C65" s="35">
        <v>1</v>
      </c>
      <c r="D65" s="35">
        <v>0</v>
      </c>
      <c r="E65" s="35">
        <v>0</v>
      </c>
      <c r="F65" s="35">
        <v>0</v>
      </c>
      <c r="G65" s="36">
        <f t="shared" si="4"/>
        <v>0</v>
      </c>
      <c r="H65" s="37">
        <f t="shared" si="5"/>
        <v>0</v>
      </c>
      <c r="I65" s="37">
        <f t="shared" si="6"/>
        <v>0</v>
      </c>
      <c r="J65" s="37">
        <f t="shared" si="7"/>
        <v>0</v>
      </c>
    </row>
    <row r="66" spans="1:10" ht="12.75" customHeight="1" x14ac:dyDescent="0.2">
      <c r="A66" s="53" t="s">
        <v>194</v>
      </c>
      <c r="B66" s="35">
        <v>8</v>
      </c>
      <c r="C66" s="35">
        <v>8</v>
      </c>
      <c r="D66" s="35">
        <v>1</v>
      </c>
      <c r="E66" s="35">
        <v>1</v>
      </c>
      <c r="F66" s="35">
        <v>1</v>
      </c>
      <c r="G66" s="36">
        <f t="shared" si="4"/>
        <v>0</v>
      </c>
      <c r="H66" s="37">
        <f t="shared" si="5"/>
        <v>12.5</v>
      </c>
      <c r="I66" s="37">
        <f t="shared" si="6"/>
        <v>12.5</v>
      </c>
      <c r="J66" s="37">
        <f t="shared" si="7"/>
        <v>0</v>
      </c>
    </row>
    <row r="67" spans="1:10" ht="12.75" customHeight="1" x14ac:dyDescent="0.2">
      <c r="A67" s="53" t="s">
        <v>195</v>
      </c>
      <c r="B67" s="35">
        <v>15</v>
      </c>
      <c r="C67" s="35">
        <v>14</v>
      </c>
      <c r="D67" s="35">
        <v>0</v>
      </c>
      <c r="E67" s="35">
        <v>0</v>
      </c>
      <c r="F67" s="35">
        <v>0</v>
      </c>
      <c r="G67" s="36">
        <f t="shared" si="4"/>
        <v>0</v>
      </c>
      <c r="H67" s="37">
        <f t="shared" si="5"/>
        <v>0</v>
      </c>
      <c r="I67" s="37">
        <f t="shared" si="6"/>
        <v>0</v>
      </c>
      <c r="J67" s="37">
        <f t="shared" si="7"/>
        <v>0</v>
      </c>
    </row>
    <row r="68" spans="1:10" ht="12.75" customHeight="1" x14ac:dyDescent="0.2">
      <c r="A68" s="53" t="s">
        <v>196</v>
      </c>
      <c r="B68" s="35">
        <v>10</v>
      </c>
      <c r="C68" s="35">
        <v>9</v>
      </c>
      <c r="D68" s="35">
        <v>1</v>
      </c>
      <c r="E68" s="35">
        <v>2</v>
      </c>
      <c r="F68" s="35">
        <v>2</v>
      </c>
      <c r="G68" s="36">
        <f t="shared" si="4"/>
        <v>-1</v>
      </c>
      <c r="H68" s="37">
        <f t="shared" si="5"/>
        <v>9.0909090909090917</v>
      </c>
      <c r="I68" s="37">
        <f t="shared" si="6"/>
        <v>18.181818181818183</v>
      </c>
      <c r="J68" s="37">
        <f t="shared" si="7"/>
        <v>-9.0909090909090917</v>
      </c>
    </row>
    <row r="69" spans="1:10" ht="12.75" customHeight="1" x14ac:dyDescent="0.2">
      <c r="A69" s="53" t="s">
        <v>197</v>
      </c>
      <c r="B69" s="35">
        <v>8</v>
      </c>
      <c r="C69" s="35">
        <v>8</v>
      </c>
      <c r="D69" s="35">
        <v>0</v>
      </c>
      <c r="E69" s="35">
        <v>1</v>
      </c>
      <c r="F69" s="35">
        <v>1</v>
      </c>
      <c r="G69" s="36">
        <f t="shared" ref="G69:G99" si="8">D69-F69</f>
        <v>-1</v>
      </c>
      <c r="H69" s="37">
        <f t="shared" ref="H69:H99" si="9">D69/(B69-D69+F69)*100</f>
        <v>0</v>
      </c>
      <c r="I69" s="37">
        <f t="shared" ref="I69:I99" si="10">F69/(B69-D69+F69)*100</f>
        <v>11.111111111111111</v>
      </c>
      <c r="J69" s="37">
        <f t="shared" ref="J69:J98" si="11">G69/(B69-D69+F69)*100</f>
        <v>-11.111111111111111</v>
      </c>
    </row>
    <row r="70" spans="1:10" ht="12.75" customHeight="1" x14ac:dyDescent="0.2">
      <c r="A70" s="53" t="s">
        <v>198</v>
      </c>
      <c r="B70" s="35">
        <v>2</v>
      </c>
      <c r="C70" s="35">
        <v>2</v>
      </c>
      <c r="D70" s="35">
        <v>0</v>
      </c>
      <c r="E70" s="35">
        <v>0</v>
      </c>
      <c r="F70" s="35">
        <v>0</v>
      </c>
      <c r="G70" s="36">
        <f t="shared" si="8"/>
        <v>0</v>
      </c>
      <c r="H70" s="37">
        <f t="shared" si="9"/>
        <v>0</v>
      </c>
      <c r="I70" s="37">
        <f t="shared" si="10"/>
        <v>0</v>
      </c>
      <c r="J70" s="37">
        <f t="shared" si="11"/>
        <v>0</v>
      </c>
    </row>
    <row r="71" spans="1:10" ht="12.75" customHeight="1" x14ac:dyDescent="0.2">
      <c r="A71" s="53" t="s">
        <v>199</v>
      </c>
      <c r="B71" s="35">
        <v>2</v>
      </c>
      <c r="C71" s="35">
        <v>2</v>
      </c>
      <c r="D71" s="35">
        <v>0</v>
      </c>
      <c r="E71" s="35">
        <v>0</v>
      </c>
      <c r="F71" s="35">
        <v>0</v>
      </c>
      <c r="G71" s="36">
        <f t="shared" si="8"/>
        <v>0</v>
      </c>
      <c r="H71" s="37">
        <f t="shared" si="9"/>
        <v>0</v>
      </c>
      <c r="I71" s="37">
        <f t="shared" si="10"/>
        <v>0</v>
      </c>
      <c r="J71" s="37">
        <f t="shared" si="11"/>
        <v>0</v>
      </c>
    </row>
    <row r="72" spans="1:10" ht="12.75" customHeight="1" x14ac:dyDescent="0.2">
      <c r="A72" s="53" t="s">
        <v>200</v>
      </c>
      <c r="B72" s="35">
        <v>12</v>
      </c>
      <c r="C72" s="35">
        <v>11</v>
      </c>
      <c r="D72" s="35">
        <v>1</v>
      </c>
      <c r="E72" s="35">
        <v>2</v>
      </c>
      <c r="F72" s="35">
        <v>2</v>
      </c>
      <c r="G72" s="36">
        <f t="shared" si="8"/>
        <v>-1</v>
      </c>
      <c r="H72" s="37">
        <f t="shared" si="9"/>
        <v>7.6923076923076925</v>
      </c>
      <c r="I72" s="37">
        <f t="shared" si="10"/>
        <v>15.384615384615385</v>
      </c>
      <c r="J72" s="37">
        <f t="shared" si="11"/>
        <v>-7.6923076923076925</v>
      </c>
    </row>
    <row r="73" spans="1:10" ht="12.75" customHeight="1" x14ac:dyDescent="0.2">
      <c r="A73" s="53" t="s">
        <v>201</v>
      </c>
      <c r="B73" s="35">
        <v>6</v>
      </c>
      <c r="C73" s="35">
        <v>6</v>
      </c>
      <c r="D73" s="35">
        <v>0</v>
      </c>
      <c r="E73" s="35">
        <v>0</v>
      </c>
      <c r="F73" s="35">
        <v>0</v>
      </c>
      <c r="G73" s="36">
        <f t="shared" si="8"/>
        <v>0</v>
      </c>
      <c r="H73" s="37">
        <f t="shared" si="9"/>
        <v>0</v>
      </c>
      <c r="I73" s="37">
        <f t="shared" si="10"/>
        <v>0</v>
      </c>
      <c r="J73" s="37">
        <f t="shared" si="11"/>
        <v>0</v>
      </c>
    </row>
    <row r="74" spans="1:10" ht="12.75" customHeight="1" x14ac:dyDescent="0.2">
      <c r="A74" s="53" t="s">
        <v>202</v>
      </c>
      <c r="B74" s="35">
        <v>3</v>
      </c>
      <c r="C74" s="35">
        <v>3</v>
      </c>
      <c r="D74" s="35">
        <v>0</v>
      </c>
      <c r="E74" s="35">
        <v>0</v>
      </c>
      <c r="F74" s="35">
        <v>0</v>
      </c>
      <c r="G74" s="36">
        <f t="shared" si="8"/>
        <v>0</v>
      </c>
      <c r="H74" s="37">
        <f t="shared" si="9"/>
        <v>0</v>
      </c>
      <c r="I74" s="37">
        <f t="shared" si="10"/>
        <v>0</v>
      </c>
      <c r="J74" s="37">
        <f t="shared" si="11"/>
        <v>0</v>
      </c>
    </row>
    <row r="75" spans="1:10" ht="12.75" customHeight="1" x14ac:dyDescent="0.2">
      <c r="A75" s="53" t="s">
        <v>203</v>
      </c>
      <c r="B75" s="35">
        <v>2</v>
      </c>
      <c r="C75" s="35">
        <v>2</v>
      </c>
      <c r="D75" s="35">
        <v>0</v>
      </c>
      <c r="E75" s="35">
        <v>0</v>
      </c>
      <c r="F75" s="35">
        <v>0</v>
      </c>
      <c r="G75" s="36">
        <f t="shared" si="8"/>
        <v>0</v>
      </c>
      <c r="H75" s="37">
        <f t="shared" si="9"/>
        <v>0</v>
      </c>
      <c r="I75" s="37">
        <f t="shared" si="10"/>
        <v>0</v>
      </c>
      <c r="J75" s="37">
        <f t="shared" si="11"/>
        <v>0</v>
      </c>
    </row>
    <row r="76" spans="1:10" ht="12.75" customHeight="1" x14ac:dyDescent="0.2">
      <c r="A76" s="53" t="s">
        <v>204</v>
      </c>
      <c r="B76" s="35">
        <v>4</v>
      </c>
      <c r="C76" s="35">
        <v>4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9"/>
        <v>0</v>
      </c>
      <c r="I76" s="37">
        <f t="shared" si="10"/>
        <v>0</v>
      </c>
      <c r="J76" s="37">
        <f t="shared" si="11"/>
        <v>0</v>
      </c>
    </row>
    <row r="77" spans="1:10" ht="12.75" customHeight="1" x14ac:dyDescent="0.2">
      <c r="A77" s="53" t="s">
        <v>205</v>
      </c>
      <c r="B77" s="35">
        <v>6</v>
      </c>
      <c r="C77" s="35">
        <v>6</v>
      </c>
      <c r="D77" s="35">
        <v>1</v>
      </c>
      <c r="E77" s="35">
        <v>0</v>
      </c>
      <c r="F77" s="35">
        <v>0</v>
      </c>
      <c r="G77" s="36">
        <f t="shared" si="8"/>
        <v>1</v>
      </c>
      <c r="H77" s="37">
        <f t="shared" si="9"/>
        <v>20</v>
      </c>
      <c r="I77" s="37">
        <f t="shared" si="10"/>
        <v>0</v>
      </c>
      <c r="J77" s="37">
        <f t="shared" si="11"/>
        <v>20</v>
      </c>
    </row>
    <row r="78" spans="1:10" ht="12.75" customHeight="1" x14ac:dyDescent="0.2">
      <c r="A78" s="53" t="s">
        <v>206</v>
      </c>
      <c r="B78" s="35">
        <v>5</v>
      </c>
      <c r="C78" s="35">
        <v>5</v>
      </c>
      <c r="D78" s="35">
        <v>0</v>
      </c>
      <c r="E78" s="35">
        <v>0</v>
      </c>
      <c r="F78" s="35">
        <v>0</v>
      </c>
      <c r="G78" s="36">
        <f t="shared" si="8"/>
        <v>0</v>
      </c>
      <c r="H78" s="37">
        <f t="shared" si="9"/>
        <v>0</v>
      </c>
      <c r="I78" s="37">
        <f t="shared" si="10"/>
        <v>0</v>
      </c>
      <c r="J78" s="37">
        <f t="shared" si="11"/>
        <v>0</v>
      </c>
    </row>
    <row r="79" spans="1:10" ht="12.75" customHeight="1" x14ac:dyDescent="0.2">
      <c r="A79" s="53" t="s">
        <v>208</v>
      </c>
      <c r="B79" s="35">
        <v>5</v>
      </c>
      <c r="C79" s="35">
        <v>5</v>
      </c>
      <c r="D79" s="35">
        <v>0</v>
      </c>
      <c r="E79" s="35">
        <v>0</v>
      </c>
      <c r="F79" s="35">
        <v>0</v>
      </c>
      <c r="G79" s="36">
        <f t="shared" si="8"/>
        <v>0</v>
      </c>
      <c r="H79" s="37">
        <f t="shared" si="9"/>
        <v>0</v>
      </c>
      <c r="I79" s="37">
        <f t="shared" si="10"/>
        <v>0</v>
      </c>
      <c r="J79" s="37">
        <f t="shared" si="11"/>
        <v>0</v>
      </c>
    </row>
    <row r="80" spans="1:10" ht="12.75" customHeight="1" x14ac:dyDescent="0.2">
      <c r="A80" s="53" t="s">
        <v>209</v>
      </c>
      <c r="B80" s="35">
        <v>5</v>
      </c>
      <c r="C80" s="35">
        <v>5</v>
      </c>
      <c r="D80" s="35">
        <v>0</v>
      </c>
      <c r="E80" s="35">
        <v>0</v>
      </c>
      <c r="F80" s="35">
        <v>0</v>
      </c>
      <c r="G80" s="36">
        <f t="shared" si="8"/>
        <v>0</v>
      </c>
      <c r="H80" s="37">
        <f t="shared" si="9"/>
        <v>0</v>
      </c>
      <c r="I80" s="37">
        <f t="shared" si="10"/>
        <v>0</v>
      </c>
      <c r="J80" s="37">
        <f t="shared" si="11"/>
        <v>0</v>
      </c>
    </row>
    <row r="81" spans="1:10" ht="12.75" customHeight="1" x14ac:dyDescent="0.2">
      <c r="A81" s="53" t="s">
        <v>210</v>
      </c>
      <c r="B81" s="35">
        <v>5</v>
      </c>
      <c r="C81" s="35">
        <v>5</v>
      </c>
      <c r="D81" s="35">
        <v>0</v>
      </c>
      <c r="E81" s="35">
        <v>0</v>
      </c>
      <c r="F81" s="35">
        <v>0</v>
      </c>
      <c r="G81" s="36">
        <f t="shared" si="8"/>
        <v>0</v>
      </c>
      <c r="H81" s="37">
        <f t="shared" si="9"/>
        <v>0</v>
      </c>
      <c r="I81" s="37">
        <f t="shared" si="10"/>
        <v>0</v>
      </c>
      <c r="J81" s="37">
        <f t="shared" si="11"/>
        <v>0</v>
      </c>
    </row>
    <row r="82" spans="1:10" ht="12.75" customHeight="1" x14ac:dyDescent="0.2">
      <c r="A82" s="53" t="s">
        <v>211</v>
      </c>
      <c r="B82" s="35">
        <v>3</v>
      </c>
      <c r="C82" s="35">
        <v>3</v>
      </c>
      <c r="D82" s="35">
        <v>1</v>
      </c>
      <c r="E82" s="35">
        <v>1</v>
      </c>
      <c r="F82" s="35">
        <v>1</v>
      </c>
      <c r="G82" s="36">
        <f t="shared" si="8"/>
        <v>0</v>
      </c>
      <c r="H82" s="37">
        <f t="shared" si="9"/>
        <v>33.333333333333329</v>
      </c>
      <c r="I82" s="37">
        <f t="shared" si="10"/>
        <v>33.333333333333329</v>
      </c>
      <c r="J82" s="37">
        <f t="shared" si="11"/>
        <v>0</v>
      </c>
    </row>
    <row r="83" spans="1:10" ht="12.75" customHeight="1" x14ac:dyDescent="0.2">
      <c r="A83" s="53" t="s">
        <v>212</v>
      </c>
      <c r="B83" s="35">
        <v>21</v>
      </c>
      <c r="C83" s="35">
        <v>20</v>
      </c>
      <c r="D83" s="35">
        <v>2</v>
      </c>
      <c r="E83" s="35">
        <v>1</v>
      </c>
      <c r="F83" s="35">
        <v>1</v>
      </c>
      <c r="G83" s="36">
        <f t="shared" si="8"/>
        <v>1</v>
      </c>
      <c r="H83" s="37">
        <f t="shared" si="9"/>
        <v>10</v>
      </c>
      <c r="I83" s="37">
        <f t="shared" si="10"/>
        <v>5</v>
      </c>
      <c r="J83" s="37">
        <f t="shared" si="11"/>
        <v>5</v>
      </c>
    </row>
    <row r="84" spans="1:10" ht="12.75" customHeight="1" x14ac:dyDescent="0.2">
      <c r="A84" s="53" t="s">
        <v>213</v>
      </c>
      <c r="B84" s="35">
        <v>2</v>
      </c>
      <c r="C84" s="35">
        <v>2</v>
      </c>
      <c r="D84" s="35">
        <v>0</v>
      </c>
      <c r="E84" s="35">
        <v>0</v>
      </c>
      <c r="F84" s="35">
        <v>0</v>
      </c>
      <c r="G84" s="36">
        <f t="shared" si="8"/>
        <v>0</v>
      </c>
      <c r="H84" s="37">
        <f t="shared" si="9"/>
        <v>0</v>
      </c>
      <c r="I84" s="37">
        <f t="shared" si="10"/>
        <v>0</v>
      </c>
      <c r="J84" s="37">
        <f t="shared" si="11"/>
        <v>0</v>
      </c>
    </row>
    <row r="85" spans="1:10" ht="12.75" customHeight="1" x14ac:dyDescent="0.2">
      <c r="A85" s="53" t="s">
        <v>214</v>
      </c>
      <c r="B85" s="35">
        <v>2</v>
      </c>
      <c r="C85" s="35">
        <v>2</v>
      </c>
      <c r="D85" s="35">
        <v>0</v>
      </c>
      <c r="E85" s="35">
        <v>0</v>
      </c>
      <c r="F85" s="35">
        <v>0</v>
      </c>
      <c r="G85" s="36">
        <f t="shared" si="8"/>
        <v>0</v>
      </c>
      <c r="H85" s="37">
        <f t="shared" si="9"/>
        <v>0</v>
      </c>
      <c r="I85" s="37">
        <f t="shared" si="10"/>
        <v>0</v>
      </c>
      <c r="J85" s="37">
        <f t="shared" si="11"/>
        <v>0</v>
      </c>
    </row>
    <row r="86" spans="1:10" ht="12.75" customHeight="1" x14ac:dyDescent="0.2">
      <c r="A86" s="53" t="s">
        <v>215</v>
      </c>
      <c r="B86" s="35">
        <v>3</v>
      </c>
      <c r="C86" s="35">
        <v>3</v>
      </c>
      <c r="D86" s="35">
        <v>1</v>
      </c>
      <c r="E86" s="35">
        <v>0</v>
      </c>
      <c r="F86" s="35">
        <v>0</v>
      </c>
      <c r="G86" s="36">
        <f t="shared" si="8"/>
        <v>1</v>
      </c>
      <c r="H86" s="37">
        <f t="shared" si="9"/>
        <v>50</v>
      </c>
      <c r="I86" s="37">
        <f t="shared" si="10"/>
        <v>0</v>
      </c>
      <c r="J86" s="37">
        <f t="shared" si="11"/>
        <v>50</v>
      </c>
    </row>
    <row r="87" spans="1:10" ht="12.75" customHeight="1" x14ac:dyDescent="0.2">
      <c r="A87" s="53" t="s">
        <v>216</v>
      </c>
      <c r="B87" s="35">
        <v>14</v>
      </c>
      <c r="C87" s="35">
        <v>14</v>
      </c>
      <c r="D87" s="35">
        <v>1</v>
      </c>
      <c r="E87" s="35">
        <v>0</v>
      </c>
      <c r="F87" s="35">
        <v>0</v>
      </c>
      <c r="G87" s="36">
        <f t="shared" si="8"/>
        <v>1</v>
      </c>
      <c r="H87" s="37">
        <f t="shared" si="9"/>
        <v>7.6923076923076925</v>
      </c>
      <c r="I87" s="37">
        <f t="shared" si="10"/>
        <v>0</v>
      </c>
      <c r="J87" s="37">
        <f t="shared" si="11"/>
        <v>7.6923076923076925</v>
      </c>
    </row>
    <row r="88" spans="1:10" ht="12.75" customHeight="1" x14ac:dyDescent="0.2">
      <c r="A88" s="53" t="s">
        <v>217</v>
      </c>
      <c r="B88" s="35">
        <v>18</v>
      </c>
      <c r="C88" s="35">
        <v>16</v>
      </c>
      <c r="D88" s="35">
        <v>1</v>
      </c>
      <c r="E88" s="35">
        <v>0</v>
      </c>
      <c r="F88" s="35">
        <v>0</v>
      </c>
      <c r="G88" s="36">
        <f t="shared" si="8"/>
        <v>1</v>
      </c>
      <c r="H88" s="37">
        <f t="shared" si="9"/>
        <v>5.8823529411764701</v>
      </c>
      <c r="I88" s="37">
        <f t="shared" si="10"/>
        <v>0</v>
      </c>
      <c r="J88" s="37">
        <f t="shared" si="11"/>
        <v>5.8823529411764701</v>
      </c>
    </row>
    <row r="89" spans="1:10" ht="12.75" customHeight="1" x14ac:dyDescent="0.2">
      <c r="A89" s="53" t="s">
        <v>218</v>
      </c>
      <c r="B89" s="35">
        <v>22</v>
      </c>
      <c r="C89" s="35">
        <v>21</v>
      </c>
      <c r="D89" s="35">
        <v>3</v>
      </c>
      <c r="E89" s="35">
        <v>1</v>
      </c>
      <c r="F89" s="35">
        <v>1</v>
      </c>
      <c r="G89" s="36">
        <f t="shared" si="8"/>
        <v>2</v>
      </c>
      <c r="H89" s="37">
        <f t="shared" si="9"/>
        <v>15</v>
      </c>
      <c r="I89" s="37">
        <f t="shared" si="10"/>
        <v>5</v>
      </c>
      <c r="J89" s="37">
        <f t="shared" si="11"/>
        <v>10</v>
      </c>
    </row>
    <row r="90" spans="1:10" ht="12.75" customHeight="1" x14ac:dyDescent="0.2">
      <c r="A90" s="53" t="s">
        <v>219</v>
      </c>
      <c r="B90" s="35">
        <v>1</v>
      </c>
      <c r="C90" s="35">
        <v>1</v>
      </c>
      <c r="D90" s="35">
        <v>0</v>
      </c>
      <c r="E90" s="35">
        <v>0</v>
      </c>
      <c r="F90" s="35">
        <v>0</v>
      </c>
      <c r="G90" s="36">
        <f t="shared" si="8"/>
        <v>0</v>
      </c>
      <c r="H90" s="37">
        <f t="shared" si="9"/>
        <v>0</v>
      </c>
      <c r="I90" s="37">
        <f t="shared" si="10"/>
        <v>0</v>
      </c>
      <c r="J90" s="37">
        <f t="shared" si="11"/>
        <v>0</v>
      </c>
    </row>
    <row r="91" spans="1:10" ht="12.75" customHeight="1" x14ac:dyDescent="0.2">
      <c r="A91" s="53" t="s">
        <v>220</v>
      </c>
      <c r="B91" s="35">
        <v>24</v>
      </c>
      <c r="C91" s="35">
        <v>22</v>
      </c>
      <c r="D91" s="35">
        <v>1</v>
      </c>
      <c r="E91" s="35">
        <v>2</v>
      </c>
      <c r="F91" s="35">
        <v>2</v>
      </c>
      <c r="G91" s="36">
        <f t="shared" si="8"/>
        <v>-1</v>
      </c>
      <c r="H91" s="37">
        <f t="shared" si="9"/>
        <v>4</v>
      </c>
      <c r="I91" s="37">
        <f t="shared" si="10"/>
        <v>8</v>
      </c>
      <c r="J91" s="37">
        <f t="shared" si="11"/>
        <v>-4</v>
      </c>
    </row>
    <row r="92" spans="1:10" ht="12.75" customHeight="1" x14ac:dyDescent="0.2">
      <c r="A92" s="53" t="s">
        <v>221</v>
      </c>
      <c r="B92" s="35">
        <v>35</v>
      </c>
      <c r="C92" s="35">
        <v>35</v>
      </c>
      <c r="D92" s="35">
        <v>1</v>
      </c>
      <c r="E92" s="35">
        <v>2</v>
      </c>
      <c r="F92" s="35">
        <v>2</v>
      </c>
      <c r="G92" s="36">
        <f t="shared" si="8"/>
        <v>-1</v>
      </c>
      <c r="H92" s="37">
        <f t="shared" si="9"/>
        <v>2.7777777777777777</v>
      </c>
      <c r="I92" s="37">
        <f t="shared" si="10"/>
        <v>5.5555555555555554</v>
      </c>
      <c r="J92" s="37">
        <f t="shared" si="11"/>
        <v>-2.7777777777777777</v>
      </c>
    </row>
    <row r="93" spans="1:10" ht="12.75" customHeight="1" x14ac:dyDescent="0.2">
      <c r="A93" s="53" t="s">
        <v>222</v>
      </c>
      <c r="B93" s="35">
        <v>9</v>
      </c>
      <c r="C93" s="35">
        <v>9</v>
      </c>
      <c r="D93" s="35">
        <v>1</v>
      </c>
      <c r="E93" s="35">
        <v>0</v>
      </c>
      <c r="F93" s="35">
        <v>0</v>
      </c>
      <c r="G93" s="36">
        <f t="shared" si="8"/>
        <v>1</v>
      </c>
      <c r="H93" s="37">
        <f t="shared" si="9"/>
        <v>12.5</v>
      </c>
      <c r="I93" s="37">
        <f t="shared" si="10"/>
        <v>0</v>
      </c>
      <c r="J93" s="37">
        <f t="shared" si="11"/>
        <v>12.5</v>
      </c>
    </row>
    <row r="94" spans="1:10" ht="12.75" customHeight="1" x14ac:dyDescent="0.2">
      <c r="A94" s="53" t="s">
        <v>223</v>
      </c>
      <c r="B94" s="35">
        <v>12</v>
      </c>
      <c r="C94" s="35">
        <v>12</v>
      </c>
      <c r="D94" s="35">
        <v>2</v>
      </c>
      <c r="E94" s="35">
        <v>1</v>
      </c>
      <c r="F94" s="35">
        <v>1</v>
      </c>
      <c r="G94" s="36">
        <f t="shared" si="8"/>
        <v>1</v>
      </c>
      <c r="H94" s="37">
        <f t="shared" si="9"/>
        <v>18.181818181818183</v>
      </c>
      <c r="I94" s="37">
        <f t="shared" si="10"/>
        <v>9.0909090909090917</v>
      </c>
      <c r="J94" s="37">
        <f t="shared" si="11"/>
        <v>9.0909090909090917</v>
      </c>
    </row>
    <row r="95" spans="1:10" ht="12.75" customHeight="1" x14ac:dyDescent="0.2">
      <c r="A95" s="53" t="s">
        <v>224</v>
      </c>
      <c r="B95" s="35">
        <v>7</v>
      </c>
      <c r="C95" s="35">
        <v>7</v>
      </c>
      <c r="D95" s="35">
        <v>1</v>
      </c>
      <c r="E95" s="35">
        <v>1</v>
      </c>
      <c r="F95" s="35">
        <v>1</v>
      </c>
      <c r="G95" s="36">
        <f t="shared" si="8"/>
        <v>0</v>
      </c>
      <c r="H95" s="37">
        <f t="shared" si="9"/>
        <v>14.285714285714285</v>
      </c>
      <c r="I95" s="37">
        <f t="shared" si="10"/>
        <v>14.285714285714285</v>
      </c>
      <c r="J95" s="37">
        <f t="shared" si="11"/>
        <v>0</v>
      </c>
    </row>
    <row r="96" spans="1:10" ht="12.75" customHeight="1" x14ac:dyDescent="0.2">
      <c r="A96" s="53" t="s">
        <v>225</v>
      </c>
      <c r="B96" s="35">
        <v>15</v>
      </c>
      <c r="C96" s="35">
        <v>14</v>
      </c>
      <c r="D96" s="35">
        <v>2</v>
      </c>
      <c r="E96" s="35">
        <v>1</v>
      </c>
      <c r="F96" s="35">
        <v>1</v>
      </c>
      <c r="G96" s="36">
        <f t="shared" si="8"/>
        <v>1</v>
      </c>
      <c r="H96" s="37">
        <f t="shared" si="9"/>
        <v>14.285714285714285</v>
      </c>
      <c r="I96" s="37">
        <f t="shared" si="10"/>
        <v>7.1428571428571423</v>
      </c>
      <c r="J96" s="37">
        <f t="shared" si="11"/>
        <v>7.1428571428571423</v>
      </c>
    </row>
    <row r="97" spans="1:10" ht="12.75" customHeight="1" x14ac:dyDescent="0.2">
      <c r="A97" s="53" t="s">
        <v>226</v>
      </c>
      <c r="B97" s="35">
        <v>7</v>
      </c>
      <c r="C97" s="35">
        <v>7</v>
      </c>
      <c r="D97" s="35">
        <v>1</v>
      </c>
      <c r="E97" s="35">
        <v>2</v>
      </c>
      <c r="F97" s="35">
        <v>2</v>
      </c>
      <c r="G97" s="36">
        <f t="shared" si="8"/>
        <v>-1</v>
      </c>
      <c r="H97" s="37">
        <f t="shared" si="9"/>
        <v>12.5</v>
      </c>
      <c r="I97" s="37">
        <f t="shared" si="10"/>
        <v>25</v>
      </c>
      <c r="J97" s="37">
        <f t="shared" si="11"/>
        <v>-12.5</v>
      </c>
    </row>
    <row r="98" spans="1:10" ht="12.75" customHeight="1" x14ac:dyDescent="0.2">
      <c r="A98" s="71" t="s">
        <v>227</v>
      </c>
      <c r="B98" s="39">
        <v>3</v>
      </c>
      <c r="C98" s="39">
        <v>3</v>
      </c>
      <c r="D98" s="39">
        <v>0</v>
      </c>
      <c r="E98" s="39">
        <v>0</v>
      </c>
      <c r="F98" s="39">
        <v>0</v>
      </c>
      <c r="G98" s="40">
        <f t="shared" si="8"/>
        <v>0</v>
      </c>
      <c r="H98" s="41">
        <f t="shared" si="9"/>
        <v>0</v>
      </c>
      <c r="I98" s="41">
        <f t="shared" si="10"/>
        <v>0</v>
      </c>
      <c r="J98" s="41">
        <f t="shared" si="11"/>
        <v>0</v>
      </c>
    </row>
    <row r="99" spans="1:10" ht="12.75" customHeight="1" x14ac:dyDescent="0.2">
      <c r="A99" s="42" t="s">
        <v>107</v>
      </c>
      <c r="B99" s="22">
        <v>1256</v>
      </c>
      <c r="C99" s="22">
        <v>1201</v>
      </c>
      <c r="D99" s="22">
        <v>86</v>
      </c>
      <c r="E99" s="22">
        <v>79</v>
      </c>
      <c r="F99" s="22">
        <v>76</v>
      </c>
      <c r="G99" s="43">
        <f t="shared" si="8"/>
        <v>10</v>
      </c>
      <c r="H99" s="23">
        <f t="shared" si="9"/>
        <v>6.902086677367576</v>
      </c>
      <c r="I99" s="23">
        <f t="shared" si="10"/>
        <v>6.0995184590690208</v>
      </c>
      <c r="J99" s="23">
        <f t="shared" ref="J99" si="12">G99/(B99-D99+F99)*100</f>
        <v>0.80256821829855529</v>
      </c>
    </row>
    <row r="100" spans="1:10" x14ac:dyDescent="0.2">
      <c r="B100" s="10"/>
      <c r="C100" s="10"/>
      <c r="D100" s="10"/>
      <c r="E100" s="10"/>
      <c r="F100" s="10"/>
      <c r="G100" s="11"/>
      <c r="H100" s="12"/>
      <c r="I100" s="12"/>
      <c r="J100" s="12"/>
    </row>
    <row r="101" spans="1:10" x14ac:dyDescent="0.2">
      <c r="A101" s="2" t="s">
        <v>108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">
      <c r="A102" s="2" t="s">
        <v>109</v>
      </c>
    </row>
  </sheetData>
  <sortState ref="A5:K98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opLeftCell="A73" workbookViewId="0">
      <selection activeCell="B88" sqref="B88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5.5" customHeight="1" x14ac:dyDescent="0.25">
      <c r="A1" s="68" t="s">
        <v>122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35">
        <v>8</v>
      </c>
      <c r="C5" s="35">
        <v>7</v>
      </c>
      <c r="D5" s="35">
        <v>0</v>
      </c>
      <c r="E5" s="35">
        <v>0</v>
      </c>
      <c r="F5" s="35">
        <v>0</v>
      </c>
      <c r="G5" s="36">
        <f t="shared" ref="G5:G36" si="0">D5-F5</f>
        <v>0</v>
      </c>
      <c r="H5" s="37">
        <f t="shared" ref="H5:H50" si="1">D5/(B5-D5+F5)*100</f>
        <v>0</v>
      </c>
      <c r="I5" s="37">
        <f t="shared" ref="I5:I50" si="2">F5/(B5-D5+F5)*100</f>
        <v>0</v>
      </c>
      <c r="J5" s="37">
        <f t="shared" ref="J5:J50" si="3">G5/(B5-D5+F5)*100</f>
        <v>0</v>
      </c>
    </row>
    <row r="6" spans="1:10" ht="12.75" customHeight="1" x14ac:dyDescent="0.2">
      <c r="A6" s="53" t="s">
        <v>132</v>
      </c>
      <c r="B6" s="35">
        <v>6</v>
      </c>
      <c r="C6" s="35">
        <v>5</v>
      </c>
      <c r="D6" s="35">
        <v>1</v>
      </c>
      <c r="E6" s="35">
        <v>0</v>
      </c>
      <c r="F6" s="35">
        <v>0</v>
      </c>
      <c r="G6" s="36">
        <f t="shared" si="0"/>
        <v>1</v>
      </c>
      <c r="H6" s="37">
        <f t="shared" si="1"/>
        <v>20</v>
      </c>
      <c r="I6" s="37">
        <f t="shared" si="2"/>
        <v>0</v>
      </c>
      <c r="J6" s="37">
        <f t="shared" si="3"/>
        <v>20</v>
      </c>
    </row>
    <row r="7" spans="1:10" ht="12.75" customHeight="1" x14ac:dyDescent="0.2">
      <c r="A7" s="53" t="s">
        <v>133</v>
      </c>
      <c r="B7" s="35">
        <v>11</v>
      </c>
      <c r="C7" s="35">
        <v>9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53" t="s">
        <v>134</v>
      </c>
      <c r="B8" s="35">
        <v>3</v>
      </c>
      <c r="C8" s="35">
        <v>3</v>
      </c>
      <c r="D8" s="35">
        <v>0</v>
      </c>
      <c r="E8" s="35">
        <v>0</v>
      </c>
      <c r="F8" s="35">
        <v>0</v>
      </c>
      <c r="G8" s="36">
        <f t="shared" si="0"/>
        <v>0</v>
      </c>
      <c r="H8" s="37">
        <f t="shared" si="1"/>
        <v>0</v>
      </c>
      <c r="I8" s="37">
        <f t="shared" si="2"/>
        <v>0</v>
      </c>
      <c r="J8" s="37">
        <f t="shared" si="3"/>
        <v>0</v>
      </c>
    </row>
    <row r="9" spans="1:10" ht="12.75" customHeight="1" x14ac:dyDescent="0.2">
      <c r="A9" s="53" t="s">
        <v>135</v>
      </c>
      <c r="B9" s="35">
        <v>1</v>
      </c>
      <c r="C9" s="35">
        <v>1</v>
      </c>
      <c r="D9" s="35">
        <v>0</v>
      </c>
      <c r="E9" s="35">
        <v>0</v>
      </c>
      <c r="F9" s="35">
        <v>0</v>
      </c>
      <c r="G9" s="36">
        <f t="shared" si="0"/>
        <v>0</v>
      </c>
      <c r="H9" s="37">
        <f t="shared" si="1"/>
        <v>0</v>
      </c>
      <c r="I9" s="37">
        <f t="shared" si="2"/>
        <v>0</v>
      </c>
      <c r="J9" s="37">
        <f t="shared" si="3"/>
        <v>0</v>
      </c>
    </row>
    <row r="10" spans="1:10" ht="12.75" customHeight="1" x14ac:dyDescent="0.2">
      <c r="A10" s="53" t="s">
        <v>136</v>
      </c>
      <c r="B10" s="35">
        <v>4</v>
      </c>
      <c r="C10" s="35">
        <v>2</v>
      </c>
      <c r="D10" s="35">
        <v>0</v>
      </c>
      <c r="E10" s="35">
        <v>0</v>
      </c>
      <c r="F10" s="35">
        <v>0</v>
      </c>
      <c r="G10" s="36">
        <f t="shared" si="0"/>
        <v>0</v>
      </c>
      <c r="H10" s="37">
        <f t="shared" si="1"/>
        <v>0</v>
      </c>
      <c r="I10" s="37">
        <f t="shared" si="2"/>
        <v>0</v>
      </c>
      <c r="J10" s="37">
        <f t="shared" si="3"/>
        <v>0</v>
      </c>
    </row>
    <row r="11" spans="1:10" ht="12.75" customHeight="1" x14ac:dyDescent="0.2">
      <c r="A11" s="53" t="s">
        <v>137</v>
      </c>
      <c r="B11" s="35">
        <v>2</v>
      </c>
      <c r="C11" s="35">
        <v>2</v>
      </c>
      <c r="D11" s="35">
        <v>0</v>
      </c>
      <c r="E11" s="35">
        <v>0</v>
      </c>
      <c r="F11" s="35">
        <v>0</v>
      </c>
      <c r="G11" s="36">
        <f t="shared" si="0"/>
        <v>0</v>
      </c>
      <c r="H11" s="37">
        <f t="shared" si="1"/>
        <v>0</v>
      </c>
      <c r="I11" s="37">
        <f t="shared" si="2"/>
        <v>0</v>
      </c>
      <c r="J11" s="37">
        <f t="shared" si="3"/>
        <v>0</v>
      </c>
    </row>
    <row r="12" spans="1:10" ht="12.75" customHeight="1" x14ac:dyDescent="0.2">
      <c r="A12" s="53" t="s">
        <v>138</v>
      </c>
      <c r="B12" s="35">
        <v>2</v>
      </c>
      <c r="C12" s="35">
        <v>2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53" t="s">
        <v>139</v>
      </c>
      <c r="B13" s="35">
        <v>2</v>
      </c>
      <c r="C13" s="35">
        <v>1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53" t="s">
        <v>140</v>
      </c>
      <c r="B14" s="35">
        <v>8</v>
      </c>
      <c r="C14" s="35">
        <v>8</v>
      </c>
      <c r="D14" s="35">
        <v>0</v>
      </c>
      <c r="E14" s="35">
        <v>0</v>
      </c>
      <c r="F14" s="35">
        <v>0</v>
      </c>
      <c r="G14" s="36">
        <f t="shared" si="0"/>
        <v>0</v>
      </c>
      <c r="H14" s="37">
        <f t="shared" si="1"/>
        <v>0</v>
      </c>
      <c r="I14" s="37">
        <f t="shared" si="2"/>
        <v>0</v>
      </c>
      <c r="J14" s="37">
        <f t="shared" si="3"/>
        <v>0</v>
      </c>
    </row>
    <row r="15" spans="1:10" ht="12.75" customHeight="1" x14ac:dyDescent="0.2">
      <c r="A15" s="53" t="s">
        <v>141</v>
      </c>
      <c r="B15" s="35">
        <v>8</v>
      </c>
      <c r="C15" s="35">
        <v>5</v>
      </c>
      <c r="D15" s="35">
        <v>0</v>
      </c>
      <c r="E15" s="35">
        <v>0</v>
      </c>
      <c r="F15" s="35">
        <v>0</v>
      </c>
      <c r="G15" s="36">
        <f t="shared" si="0"/>
        <v>0</v>
      </c>
      <c r="H15" s="37">
        <f t="shared" si="1"/>
        <v>0</v>
      </c>
      <c r="I15" s="37">
        <f t="shared" si="2"/>
        <v>0</v>
      </c>
      <c r="J15" s="37">
        <f t="shared" si="3"/>
        <v>0</v>
      </c>
    </row>
    <row r="16" spans="1:10" ht="12.75" customHeight="1" x14ac:dyDescent="0.2">
      <c r="A16" s="53" t="s">
        <v>143</v>
      </c>
      <c r="B16" s="35">
        <v>4</v>
      </c>
      <c r="C16" s="35">
        <v>2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53" t="s">
        <v>144</v>
      </c>
      <c r="B17" s="35">
        <v>9</v>
      </c>
      <c r="C17" s="35">
        <v>9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53" t="s">
        <v>145</v>
      </c>
      <c r="B18" s="35">
        <v>2</v>
      </c>
      <c r="C18" s="35">
        <v>2</v>
      </c>
      <c r="D18" s="35">
        <v>0</v>
      </c>
      <c r="E18" s="35">
        <v>0</v>
      </c>
      <c r="F18" s="35">
        <v>0</v>
      </c>
      <c r="G18" s="36">
        <f t="shared" si="0"/>
        <v>0</v>
      </c>
      <c r="H18" s="37">
        <f t="shared" si="1"/>
        <v>0</v>
      </c>
      <c r="I18" s="37">
        <f t="shared" si="2"/>
        <v>0</v>
      </c>
      <c r="J18" s="37">
        <f t="shared" si="3"/>
        <v>0</v>
      </c>
    </row>
    <row r="19" spans="1:10" ht="12.75" customHeight="1" x14ac:dyDescent="0.2">
      <c r="A19" s="53" t="s">
        <v>146</v>
      </c>
      <c r="B19" s="35">
        <v>34</v>
      </c>
      <c r="C19" s="35">
        <v>32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53" t="s">
        <v>147</v>
      </c>
      <c r="B20" s="35">
        <v>1</v>
      </c>
      <c r="C20" s="35">
        <v>1</v>
      </c>
      <c r="D20" s="35">
        <v>0</v>
      </c>
      <c r="E20" s="35">
        <v>0</v>
      </c>
      <c r="F20" s="35">
        <v>0</v>
      </c>
      <c r="G20" s="36">
        <f t="shared" si="0"/>
        <v>0</v>
      </c>
      <c r="H20" s="37">
        <f t="shared" si="1"/>
        <v>0</v>
      </c>
      <c r="I20" s="37">
        <f t="shared" si="2"/>
        <v>0</v>
      </c>
      <c r="J20" s="37">
        <f t="shared" si="3"/>
        <v>0</v>
      </c>
    </row>
    <row r="21" spans="1:10" ht="12.75" customHeight="1" x14ac:dyDescent="0.2">
      <c r="A21" s="53" t="s">
        <v>148</v>
      </c>
      <c r="B21" s="35">
        <v>3</v>
      </c>
      <c r="C21" s="35">
        <v>3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53" t="s">
        <v>149</v>
      </c>
      <c r="B22" s="35">
        <v>11</v>
      </c>
      <c r="C22" s="35">
        <v>9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53" t="s">
        <v>150</v>
      </c>
      <c r="B23" s="35">
        <v>4</v>
      </c>
      <c r="C23" s="35">
        <v>3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53" t="s">
        <v>151</v>
      </c>
      <c r="B24" s="35">
        <v>19</v>
      </c>
      <c r="C24" s="35">
        <v>17</v>
      </c>
      <c r="D24" s="35">
        <v>1</v>
      </c>
      <c r="E24" s="35">
        <v>0</v>
      </c>
      <c r="F24" s="35">
        <v>0</v>
      </c>
      <c r="G24" s="36">
        <f t="shared" si="0"/>
        <v>1</v>
      </c>
      <c r="H24" s="37">
        <f t="shared" si="1"/>
        <v>5.5555555555555554</v>
      </c>
      <c r="I24" s="37">
        <f t="shared" si="2"/>
        <v>0</v>
      </c>
      <c r="J24" s="37">
        <f t="shared" si="3"/>
        <v>5.5555555555555554</v>
      </c>
    </row>
    <row r="25" spans="1:10" ht="12.75" customHeight="1" x14ac:dyDescent="0.2">
      <c r="A25" s="53" t="s">
        <v>153</v>
      </c>
      <c r="B25" s="35">
        <v>14</v>
      </c>
      <c r="C25" s="35">
        <v>12</v>
      </c>
      <c r="D25" s="35">
        <v>1</v>
      </c>
      <c r="E25" s="35">
        <v>0</v>
      </c>
      <c r="F25" s="35">
        <v>0</v>
      </c>
      <c r="G25" s="36">
        <f t="shared" si="0"/>
        <v>1</v>
      </c>
      <c r="H25" s="37">
        <f t="shared" si="1"/>
        <v>7.6923076923076925</v>
      </c>
      <c r="I25" s="37">
        <f t="shared" si="2"/>
        <v>0</v>
      </c>
      <c r="J25" s="37">
        <f t="shared" si="3"/>
        <v>7.6923076923076925</v>
      </c>
    </row>
    <row r="26" spans="1:10" ht="12.75" customHeight="1" x14ac:dyDescent="0.2">
      <c r="A26" s="53" t="s">
        <v>154</v>
      </c>
      <c r="B26" s="35">
        <v>3</v>
      </c>
      <c r="C26" s="35">
        <v>3</v>
      </c>
      <c r="D26" s="35">
        <v>0</v>
      </c>
      <c r="E26" s="35">
        <v>0</v>
      </c>
      <c r="F26" s="35">
        <v>0</v>
      </c>
      <c r="G26" s="36">
        <f t="shared" si="0"/>
        <v>0</v>
      </c>
      <c r="H26" s="37">
        <f t="shared" si="1"/>
        <v>0</v>
      </c>
      <c r="I26" s="37">
        <f t="shared" si="2"/>
        <v>0</v>
      </c>
      <c r="J26" s="37">
        <f t="shared" si="3"/>
        <v>0</v>
      </c>
    </row>
    <row r="27" spans="1:10" ht="12.75" customHeight="1" x14ac:dyDescent="0.2">
      <c r="A27" s="53" t="s">
        <v>155</v>
      </c>
      <c r="B27" s="35">
        <v>6</v>
      </c>
      <c r="C27" s="35">
        <v>6</v>
      </c>
      <c r="D27" s="35">
        <v>0</v>
      </c>
      <c r="E27" s="35">
        <v>0</v>
      </c>
      <c r="F27" s="35">
        <v>0</v>
      </c>
      <c r="G27" s="36">
        <f t="shared" si="0"/>
        <v>0</v>
      </c>
      <c r="H27" s="37">
        <f t="shared" si="1"/>
        <v>0</v>
      </c>
      <c r="I27" s="37">
        <f t="shared" si="2"/>
        <v>0</v>
      </c>
      <c r="J27" s="37">
        <f t="shared" si="3"/>
        <v>0</v>
      </c>
    </row>
    <row r="28" spans="1:10" ht="12.75" customHeight="1" x14ac:dyDescent="0.2">
      <c r="A28" s="53" t="s">
        <v>156</v>
      </c>
      <c r="B28" s="35">
        <v>3</v>
      </c>
      <c r="C28" s="35">
        <v>3</v>
      </c>
      <c r="D28" s="35">
        <v>1</v>
      </c>
      <c r="E28" s="35">
        <v>0</v>
      </c>
      <c r="F28" s="35">
        <v>0</v>
      </c>
      <c r="G28" s="36">
        <f t="shared" si="0"/>
        <v>1</v>
      </c>
      <c r="H28" s="37">
        <f t="shared" si="1"/>
        <v>50</v>
      </c>
      <c r="I28" s="37">
        <f t="shared" si="2"/>
        <v>0</v>
      </c>
      <c r="J28" s="37">
        <f t="shared" si="3"/>
        <v>50</v>
      </c>
    </row>
    <row r="29" spans="1:10" ht="12.75" customHeight="1" x14ac:dyDescent="0.2">
      <c r="A29" s="53" t="s">
        <v>157</v>
      </c>
      <c r="B29" s="35">
        <v>3</v>
      </c>
      <c r="C29" s="35">
        <v>2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53" t="s">
        <v>158</v>
      </c>
      <c r="B30" s="35">
        <v>1</v>
      </c>
      <c r="C30" s="35">
        <v>1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53" t="s">
        <v>159</v>
      </c>
      <c r="B31" s="35">
        <v>4</v>
      </c>
      <c r="C31" s="35">
        <v>3</v>
      </c>
      <c r="D31" s="35">
        <v>0</v>
      </c>
      <c r="E31" s="35">
        <v>0</v>
      </c>
      <c r="F31" s="35">
        <v>0</v>
      </c>
      <c r="G31" s="36">
        <f t="shared" si="0"/>
        <v>0</v>
      </c>
      <c r="H31" s="37">
        <f t="shared" si="1"/>
        <v>0</v>
      </c>
      <c r="I31" s="37">
        <f t="shared" si="2"/>
        <v>0</v>
      </c>
      <c r="J31" s="37">
        <f t="shared" si="3"/>
        <v>0</v>
      </c>
    </row>
    <row r="32" spans="1:10" ht="12.75" customHeight="1" x14ac:dyDescent="0.2">
      <c r="A32" s="53" t="s">
        <v>160</v>
      </c>
      <c r="B32" s="35">
        <v>32</v>
      </c>
      <c r="C32" s="35">
        <v>29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53" t="s">
        <v>161</v>
      </c>
      <c r="B33" s="35">
        <v>15</v>
      </c>
      <c r="C33" s="35">
        <v>14</v>
      </c>
      <c r="D33" s="35">
        <v>0</v>
      </c>
      <c r="E33" s="35">
        <v>1</v>
      </c>
      <c r="F33" s="35">
        <v>1</v>
      </c>
      <c r="G33" s="36">
        <f t="shared" si="0"/>
        <v>-1</v>
      </c>
      <c r="H33" s="37">
        <f t="shared" si="1"/>
        <v>0</v>
      </c>
      <c r="I33" s="37">
        <f t="shared" si="2"/>
        <v>6.25</v>
      </c>
      <c r="J33" s="37">
        <f t="shared" si="3"/>
        <v>-6.25</v>
      </c>
    </row>
    <row r="34" spans="1:10" ht="12.75" customHeight="1" x14ac:dyDescent="0.2">
      <c r="A34" s="53" t="s">
        <v>162</v>
      </c>
      <c r="B34" s="35">
        <v>38</v>
      </c>
      <c r="C34" s="35">
        <v>31</v>
      </c>
      <c r="D34" s="35">
        <v>2</v>
      </c>
      <c r="E34" s="35">
        <v>2</v>
      </c>
      <c r="F34" s="35">
        <v>2</v>
      </c>
      <c r="G34" s="36">
        <f t="shared" si="0"/>
        <v>0</v>
      </c>
      <c r="H34" s="37">
        <f t="shared" si="1"/>
        <v>5.2631578947368416</v>
      </c>
      <c r="I34" s="37">
        <f t="shared" si="2"/>
        <v>5.2631578947368416</v>
      </c>
      <c r="J34" s="37">
        <f t="shared" si="3"/>
        <v>0</v>
      </c>
    </row>
    <row r="35" spans="1:10" ht="12.75" customHeight="1" x14ac:dyDescent="0.2">
      <c r="A35" s="53" t="s">
        <v>165</v>
      </c>
      <c r="B35" s="35">
        <v>4</v>
      </c>
      <c r="C35" s="35">
        <v>4</v>
      </c>
      <c r="D35" s="35">
        <v>0</v>
      </c>
      <c r="E35" s="35">
        <v>0</v>
      </c>
      <c r="F35" s="35">
        <v>0</v>
      </c>
      <c r="G35" s="36">
        <f t="shared" si="0"/>
        <v>0</v>
      </c>
      <c r="H35" s="37">
        <f t="shared" si="1"/>
        <v>0</v>
      </c>
      <c r="I35" s="37">
        <f t="shared" si="2"/>
        <v>0</v>
      </c>
      <c r="J35" s="37">
        <f t="shared" si="3"/>
        <v>0</v>
      </c>
    </row>
    <row r="36" spans="1:10" ht="12.75" customHeight="1" x14ac:dyDescent="0.2">
      <c r="A36" s="53" t="s">
        <v>166</v>
      </c>
      <c r="B36" s="35">
        <v>329</v>
      </c>
      <c r="C36" s="35">
        <v>294</v>
      </c>
      <c r="D36" s="35">
        <v>5</v>
      </c>
      <c r="E36" s="35">
        <v>15</v>
      </c>
      <c r="F36" s="35">
        <v>12</v>
      </c>
      <c r="G36" s="36">
        <f t="shared" si="0"/>
        <v>-7</v>
      </c>
      <c r="H36" s="37">
        <f t="shared" si="1"/>
        <v>1.4880952380952379</v>
      </c>
      <c r="I36" s="37">
        <f t="shared" si="2"/>
        <v>3.5714285714285712</v>
      </c>
      <c r="J36" s="37">
        <f t="shared" si="3"/>
        <v>-2.083333333333333</v>
      </c>
    </row>
    <row r="37" spans="1:10" ht="12.75" customHeight="1" x14ac:dyDescent="0.2">
      <c r="A37" s="53" t="s">
        <v>167</v>
      </c>
      <c r="B37" s="35">
        <v>6</v>
      </c>
      <c r="C37" s="35">
        <v>5</v>
      </c>
      <c r="D37" s="35">
        <v>0</v>
      </c>
      <c r="E37" s="35">
        <v>0</v>
      </c>
      <c r="F37" s="35">
        <v>0</v>
      </c>
      <c r="G37" s="36">
        <f t="shared" ref="G37:G68" si="4">D37-F37</f>
        <v>0</v>
      </c>
      <c r="H37" s="37">
        <f t="shared" si="1"/>
        <v>0</v>
      </c>
      <c r="I37" s="37">
        <f t="shared" si="2"/>
        <v>0</v>
      </c>
      <c r="J37" s="37">
        <f t="shared" si="3"/>
        <v>0</v>
      </c>
    </row>
    <row r="38" spans="1:10" ht="12.75" customHeight="1" x14ac:dyDescent="0.2">
      <c r="A38" s="53" t="s">
        <v>168</v>
      </c>
      <c r="B38" s="35">
        <v>4</v>
      </c>
      <c r="C38" s="35">
        <v>4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1"/>
        <v>0</v>
      </c>
      <c r="I38" s="37">
        <f t="shared" si="2"/>
        <v>0</v>
      </c>
      <c r="J38" s="37">
        <f t="shared" si="3"/>
        <v>0</v>
      </c>
    </row>
    <row r="39" spans="1:10" ht="12.75" customHeight="1" x14ac:dyDescent="0.2">
      <c r="A39" s="53" t="s">
        <v>169</v>
      </c>
      <c r="B39" s="35">
        <v>5</v>
      </c>
      <c r="C39" s="35">
        <v>4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1"/>
        <v>0</v>
      </c>
      <c r="I39" s="37">
        <f t="shared" si="2"/>
        <v>0</v>
      </c>
      <c r="J39" s="37">
        <f t="shared" si="3"/>
        <v>0</v>
      </c>
    </row>
    <row r="40" spans="1:10" ht="12.75" customHeight="1" x14ac:dyDescent="0.2">
      <c r="A40" s="53" t="s">
        <v>170</v>
      </c>
      <c r="B40" s="35">
        <v>24</v>
      </c>
      <c r="C40" s="35">
        <v>21</v>
      </c>
      <c r="D40" s="35">
        <v>0</v>
      </c>
      <c r="E40" s="35">
        <v>3</v>
      </c>
      <c r="F40" s="35">
        <v>3</v>
      </c>
      <c r="G40" s="36">
        <f t="shared" si="4"/>
        <v>-3</v>
      </c>
      <c r="H40" s="37">
        <f t="shared" si="1"/>
        <v>0</v>
      </c>
      <c r="I40" s="37">
        <f t="shared" si="2"/>
        <v>11.111111111111111</v>
      </c>
      <c r="J40" s="37">
        <f t="shared" si="3"/>
        <v>-11.111111111111111</v>
      </c>
    </row>
    <row r="41" spans="1:10" ht="12.75" customHeight="1" x14ac:dyDescent="0.2">
      <c r="A41" s="53" t="s">
        <v>171</v>
      </c>
      <c r="B41" s="35">
        <v>9</v>
      </c>
      <c r="C41" s="35">
        <v>9</v>
      </c>
      <c r="D41" s="35">
        <v>0</v>
      </c>
      <c r="E41" s="35">
        <v>2</v>
      </c>
      <c r="F41" s="35">
        <v>2</v>
      </c>
      <c r="G41" s="36">
        <f t="shared" si="4"/>
        <v>-2</v>
      </c>
      <c r="H41" s="37">
        <f t="shared" si="1"/>
        <v>0</v>
      </c>
      <c r="I41" s="37">
        <f t="shared" si="2"/>
        <v>18.181818181818183</v>
      </c>
      <c r="J41" s="37">
        <f t="shared" si="3"/>
        <v>-18.181818181818183</v>
      </c>
    </row>
    <row r="42" spans="1:10" ht="12.75" customHeight="1" x14ac:dyDescent="0.2">
      <c r="A42" s="53" t="s">
        <v>173</v>
      </c>
      <c r="B42" s="35">
        <v>14</v>
      </c>
      <c r="C42" s="35">
        <v>11</v>
      </c>
      <c r="D42" s="35">
        <v>1</v>
      </c>
      <c r="E42" s="35">
        <v>0</v>
      </c>
      <c r="F42" s="35">
        <v>0</v>
      </c>
      <c r="G42" s="36">
        <f t="shared" si="4"/>
        <v>1</v>
      </c>
      <c r="H42" s="37">
        <f t="shared" si="1"/>
        <v>7.6923076923076925</v>
      </c>
      <c r="I42" s="37">
        <f t="shared" si="2"/>
        <v>0</v>
      </c>
      <c r="J42" s="37">
        <f t="shared" si="3"/>
        <v>7.6923076923076925</v>
      </c>
    </row>
    <row r="43" spans="1:10" ht="12.75" customHeight="1" x14ac:dyDescent="0.2">
      <c r="A43" s="53" t="s">
        <v>174</v>
      </c>
      <c r="B43" s="35">
        <v>12</v>
      </c>
      <c r="C43" s="35">
        <v>11</v>
      </c>
      <c r="D43" s="35">
        <v>0</v>
      </c>
      <c r="E43" s="35">
        <v>0</v>
      </c>
      <c r="F43" s="35">
        <v>0</v>
      </c>
      <c r="G43" s="36">
        <f t="shared" si="4"/>
        <v>0</v>
      </c>
      <c r="H43" s="37">
        <f t="shared" si="1"/>
        <v>0</v>
      </c>
      <c r="I43" s="37">
        <f t="shared" si="2"/>
        <v>0</v>
      </c>
      <c r="J43" s="37">
        <f t="shared" si="3"/>
        <v>0</v>
      </c>
    </row>
    <row r="44" spans="1:10" ht="12.75" customHeight="1" x14ac:dyDescent="0.2">
      <c r="A44" s="53" t="s">
        <v>175</v>
      </c>
      <c r="B44" s="35">
        <v>7</v>
      </c>
      <c r="C44" s="35">
        <v>6</v>
      </c>
      <c r="D44" s="35">
        <v>0</v>
      </c>
      <c r="E44" s="35">
        <v>0</v>
      </c>
      <c r="F44" s="35">
        <v>0</v>
      </c>
      <c r="G44" s="36">
        <f t="shared" si="4"/>
        <v>0</v>
      </c>
      <c r="H44" s="37">
        <f t="shared" si="1"/>
        <v>0</v>
      </c>
      <c r="I44" s="37">
        <f t="shared" si="2"/>
        <v>0</v>
      </c>
      <c r="J44" s="37">
        <f t="shared" si="3"/>
        <v>0</v>
      </c>
    </row>
    <row r="45" spans="1:10" ht="12.75" customHeight="1" x14ac:dyDescent="0.2">
      <c r="A45" s="53" t="s">
        <v>176</v>
      </c>
      <c r="B45" s="35">
        <v>3</v>
      </c>
      <c r="C45" s="35">
        <v>3</v>
      </c>
      <c r="D45" s="35">
        <v>0</v>
      </c>
      <c r="E45" s="35">
        <v>0</v>
      </c>
      <c r="F45" s="35">
        <v>0</v>
      </c>
      <c r="G45" s="36">
        <f t="shared" si="4"/>
        <v>0</v>
      </c>
      <c r="H45" s="37">
        <f t="shared" si="1"/>
        <v>0</v>
      </c>
      <c r="I45" s="37">
        <f t="shared" si="2"/>
        <v>0</v>
      </c>
      <c r="J45" s="37">
        <f t="shared" si="3"/>
        <v>0</v>
      </c>
    </row>
    <row r="46" spans="1:10" ht="12.75" customHeight="1" x14ac:dyDescent="0.2">
      <c r="A46" s="53" t="s">
        <v>177</v>
      </c>
      <c r="B46" s="35">
        <v>1</v>
      </c>
      <c r="C46" s="35">
        <v>1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1"/>
        <v>0</v>
      </c>
      <c r="I46" s="37">
        <f t="shared" si="2"/>
        <v>0</v>
      </c>
      <c r="J46" s="37">
        <f t="shared" si="3"/>
        <v>0</v>
      </c>
    </row>
    <row r="47" spans="1:10" ht="12.75" customHeight="1" x14ac:dyDescent="0.2">
      <c r="A47" s="53" t="s">
        <v>178</v>
      </c>
      <c r="B47" s="35">
        <v>3</v>
      </c>
      <c r="C47" s="35">
        <v>3</v>
      </c>
      <c r="D47" s="35">
        <v>0</v>
      </c>
      <c r="E47" s="35">
        <v>0</v>
      </c>
      <c r="F47" s="35">
        <v>0</v>
      </c>
      <c r="G47" s="36">
        <f t="shared" si="4"/>
        <v>0</v>
      </c>
      <c r="H47" s="37">
        <f t="shared" si="1"/>
        <v>0</v>
      </c>
      <c r="I47" s="37">
        <f t="shared" si="2"/>
        <v>0</v>
      </c>
      <c r="J47" s="37">
        <f t="shared" si="3"/>
        <v>0</v>
      </c>
    </row>
    <row r="48" spans="1:10" ht="12.75" customHeight="1" x14ac:dyDescent="0.2">
      <c r="A48" s="53" t="s">
        <v>179</v>
      </c>
      <c r="B48" s="35">
        <v>12</v>
      </c>
      <c r="C48" s="35">
        <v>10</v>
      </c>
      <c r="D48" s="35">
        <v>1</v>
      </c>
      <c r="E48" s="35">
        <v>1</v>
      </c>
      <c r="F48" s="35">
        <v>1</v>
      </c>
      <c r="G48" s="36">
        <f t="shared" si="4"/>
        <v>0</v>
      </c>
      <c r="H48" s="37">
        <f t="shared" si="1"/>
        <v>8.3333333333333321</v>
      </c>
      <c r="I48" s="37">
        <f t="shared" si="2"/>
        <v>8.3333333333333321</v>
      </c>
      <c r="J48" s="37">
        <f t="shared" si="3"/>
        <v>0</v>
      </c>
    </row>
    <row r="49" spans="1:11" ht="12.75" customHeight="1" x14ac:dyDescent="0.2">
      <c r="A49" s="53" t="s">
        <v>180</v>
      </c>
      <c r="B49" s="35">
        <v>1</v>
      </c>
      <c r="C49" s="35">
        <v>1</v>
      </c>
      <c r="D49" s="35">
        <v>0</v>
      </c>
      <c r="E49" s="35">
        <v>0</v>
      </c>
      <c r="F49" s="35">
        <v>0</v>
      </c>
      <c r="G49" s="36">
        <f t="shared" si="4"/>
        <v>0</v>
      </c>
      <c r="H49" s="37">
        <f t="shared" si="1"/>
        <v>0</v>
      </c>
      <c r="I49" s="37">
        <f t="shared" si="2"/>
        <v>0</v>
      </c>
      <c r="J49" s="37">
        <f t="shared" si="3"/>
        <v>0</v>
      </c>
    </row>
    <row r="50" spans="1:11" ht="12.75" customHeight="1" x14ac:dyDescent="0.2">
      <c r="A50" s="53" t="s">
        <v>181</v>
      </c>
      <c r="B50" s="35">
        <v>3</v>
      </c>
      <c r="C50" s="35">
        <v>2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1"/>
        <v>0</v>
      </c>
      <c r="I50" s="37">
        <f t="shared" si="2"/>
        <v>0</v>
      </c>
      <c r="J50" s="37">
        <f t="shared" si="3"/>
        <v>0</v>
      </c>
      <c r="K50" s="13"/>
    </row>
    <row r="51" spans="1:11" ht="12.75" customHeight="1" x14ac:dyDescent="0.2">
      <c r="A51" s="53" t="s">
        <v>182</v>
      </c>
      <c r="B51" s="35">
        <v>1</v>
      </c>
      <c r="C51" s="35">
        <v>1</v>
      </c>
      <c r="D51" s="35">
        <v>1</v>
      </c>
      <c r="E51" s="35">
        <v>0</v>
      </c>
      <c r="F51" s="35">
        <v>0</v>
      </c>
      <c r="G51" s="36">
        <f t="shared" si="4"/>
        <v>1</v>
      </c>
      <c r="H51" s="88" t="s">
        <v>110</v>
      </c>
      <c r="I51" s="88" t="s">
        <v>110</v>
      </c>
      <c r="J51" s="88" t="s">
        <v>110</v>
      </c>
    </row>
    <row r="52" spans="1:11" ht="12.75" customHeight="1" x14ac:dyDescent="0.2">
      <c r="A52" s="53" t="s">
        <v>183</v>
      </c>
      <c r="B52" s="35">
        <v>44</v>
      </c>
      <c r="C52" s="35">
        <v>42</v>
      </c>
      <c r="D52" s="35">
        <v>1</v>
      </c>
      <c r="E52" s="35">
        <v>2</v>
      </c>
      <c r="F52" s="35">
        <v>2</v>
      </c>
      <c r="G52" s="36">
        <f t="shared" si="4"/>
        <v>-1</v>
      </c>
      <c r="H52" s="37">
        <f t="shared" ref="H52:H91" si="5">D52/(B52-D52+F52)*100</f>
        <v>2.2222222222222223</v>
      </c>
      <c r="I52" s="37">
        <f t="shared" ref="I52:I91" si="6">F52/(B52-D52+F52)*100</f>
        <v>4.4444444444444446</v>
      </c>
      <c r="J52" s="37">
        <f t="shared" ref="J52:J90" si="7">G52/(B52-D52+F52)*100</f>
        <v>-2.2222222222222223</v>
      </c>
    </row>
    <row r="53" spans="1:11" ht="12.75" customHeight="1" x14ac:dyDescent="0.2">
      <c r="A53" s="53" t="s">
        <v>184</v>
      </c>
      <c r="B53" s="35">
        <v>1</v>
      </c>
      <c r="C53" s="35">
        <v>1</v>
      </c>
      <c r="D53" s="35">
        <v>0</v>
      </c>
      <c r="E53" s="35">
        <v>0</v>
      </c>
      <c r="F53" s="35">
        <v>0</v>
      </c>
      <c r="G53" s="36">
        <f t="shared" si="4"/>
        <v>0</v>
      </c>
      <c r="H53" s="37">
        <f t="shared" si="5"/>
        <v>0</v>
      </c>
      <c r="I53" s="37">
        <f t="shared" si="6"/>
        <v>0</v>
      </c>
      <c r="J53" s="37">
        <f t="shared" si="7"/>
        <v>0</v>
      </c>
    </row>
    <row r="54" spans="1:11" ht="12.75" customHeight="1" x14ac:dyDescent="0.2">
      <c r="A54" s="53" t="s">
        <v>185</v>
      </c>
      <c r="B54" s="35">
        <v>1</v>
      </c>
      <c r="C54" s="35">
        <v>1</v>
      </c>
      <c r="D54" s="35">
        <v>0</v>
      </c>
      <c r="E54" s="35">
        <v>0</v>
      </c>
      <c r="F54" s="35">
        <v>0</v>
      </c>
      <c r="G54" s="36">
        <f t="shared" si="4"/>
        <v>0</v>
      </c>
      <c r="H54" s="37">
        <f t="shared" si="5"/>
        <v>0</v>
      </c>
      <c r="I54" s="37">
        <f t="shared" si="6"/>
        <v>0</v>
      </c>
      <c r="J54" s="37">
        <f t="shared" si="7"/>
        <v>0</v>
      </c>
    </row>
    <row r="55" spans="1:11" ht="12.75" customHeight="1" x14ac:dyDescent="0.2">
      <c r="A55" s="53" t="s">
        <v>186</v>
      </c>
      <c r="B55" s="35">
        <v>4</v>
      </c>
      <c r="C55" s="35">
        <v>4</v>
      </c>
      <c r="D55" s="35">
        <v>0</v>
      </c>
      <c r="E55" s="35">
        <v>0</v>
      </c>
      <c r="F55" s="35">
        <v>0</v>
      </c>
      <c r="G55" s="36">
        <f t="shared" si="4"/>
        <v>0</v>
      </c>
      <c r="H55" s="37">
        <f t="shared" si="5"/>
        <v>0</v>
      </c>
      <c r="I55" s="37">
        <f t="shared" si="6"/>
        <v>0</v>
      </c>
      <c r="J55" s="37">
        <f t="shared" si="7"/>
        <v>0</v>
      </c>
    </row>
    <row r="56" spans="1:11" ht="12.75" customHeight="1" x14ac:dyDescent="0.2">
      <c r="A56" s="53" t="s">
        <v>188</v>
      </c>
      <c r="B56" s="35">
        <v>9</v>
      </c>
      <c r="C56" s="35">
        <v>9</v>
      </c>
      <c r="D56" s="35">
        <v>0</v>
      </c>
      <c r="E56" s="35">
        <v>0</v>
      </c>
      <c r="F56" s="35">
        <v>0</v>
      </c>
      <c r="G56" s="36">
        <f t="shared" si="4"/>
        <v>0</v>
      </c>
      <c r="H56" s="37">
        <f t="shared" si="5"/>
        <v>0</v>
      </c>
      <c r="I56" s="37">
        <f t="shared" si="6"/>
        <v>0</v>
      </c>
      <c r="J56" s="37">
        <f t="shared" si="7"/>
        <v>0</v>
      </c>
    </row>
    <row r="57" spans="1:11" ht="12.75" customHeight="1" x14ac:dyDescent="0.2">
      <c r="A57" s="53" t="s">
        <v>189</v>
      </c>
      <c r="B57" s="35">
        <v>1</v>
      </c>
      <c r="C57" s="35">
        <v>1</v>
      </c>
      <c r="D57" s="35">
        <v>0</v>
      </c>
      <c r="E57" s="35">
        <v>0</v>
      </c>
      <c r="F57" s="35">
        <v>0</v>
      </c>
      <c r="G57" s="36">
        <f t="shared" si="4"/>
        <v>0</v>
      </c>
      <c r="H57" s="37">
        <f t="shared" si="5"/>
        <v>0</v>
      </c>
      <c r="I57" s="37">
        <f t="shared" si="6"/>
        <v>0</v>
      </c>
      <c r="J57" s="37">
        <f t="shared" si="7"/>
        <v>0</v>
      </c>
    </row>
    <row r="58" spans="1:11" ht="12.75" customHeight="1" x14ac:dyDescent="0.2">
      <c r="A58" s="53" t="s">
        <v>190</v>
      </c>
      <c r="B58" s="35">
        <v>4</v>
      </c>
      <c r="C58" s="35">
        <v>4</v>
      </c>
      <c r="D58" s="35">
        <v>0</v>
      </c>
      <c r="E58" s="35">
        <v>0</v>
      </c>
      <c r="F58" s="35">
        <v>0</v>
      </c>
      <c r="G58" s="36">
        <f t="shared" si="4"/>
        <v>0</v>
      </c>
      <c r="H58" s="37">
        <f t="shared" si="5"/>
        <v>0</v>
      </c>
      <c r="I58" s="37">
        <f t="shared" si="6"/>
        <v>0</v>
      </c>
      <c r="J58" s="37">
        <f t="shared" si="7"/>
        <v>0</v>
      </c>
    </row>
    <row r="59" spans="1:11" ht="12.75" customHeight="1" x14ac:dyDescent="0.2">
      <c r="A59" s="53" t="s">
        <v>191</v>
      </c>
      <c r="B59" s="35">
        <v>1</v>
      </c>
      <c r="C59" s="35">
        <v>1</v>
      </c>
      <c r="D59" s="35">
        <v>0</v>
      </c>
      <c r="E59" s="35">
        <v>1</v>
      </c>
      <c r="F59" s="35">
        <v>1</v>
      </c>
      <c r="G59" s="36">
        <f t="shared" si="4"/>
        <v>-1</v>
      </c>
      <c r="H59" s="37">
        <f t="shared" si="5"/>
        <v>0</v>
      </c>
      <c r="I59" s="37">
        <f t="shared" si="6"/>
        <v>50</v>
      </c>
      <c r="J59" s="37">
        <f t="shared" si="7"/>
        <v>-50</v>
      </c>
    </row>
    <row r="60" spans="1:11" ht="12.75" customHeight="1" x14ac:dyDescent="0.2">
      <c r="A60" s="53" t="s">
        <v>192</v>
      </c>
      <c r="B60" s="35">
        <v>3</v>
      </c>
      <c r="C60" s="35">
        <v>2</v>
      </c>
      <c r="D60" s="35">
        <v>0</v>
      </c>
      <c r="E60" s="35">
        <v>0</v>
      </c>
      <c r="F60" s="35">
        <v>0</v>
      </c>
      <c r="G60" s="36">
        <f t="shared" si="4"/>
        <v>0</v>
      </c>
      <c r="H60" s="37">
        <f t="shared" si="5"/>
        <v>0</v>
      </c>
      <c r="I60" s="37">
        <f t="shared" si="6"/>
        <v>0</v>
      </c>
      <c r="J60" s="37">
        <f t="shared" si="7"/>
        <v>0</v>
      </c>
    </row>
    <row r="61" spans="1:11" ht="12.75" customHeight="1" x14ac:dyDescent="0.2">
      <c r="A61" s="53" t="s">
        <v>193</v>
      </c>
      <c r="B61" s="35">
        <v>15</v>
      </c>
      <c r="C61" s="35">
        <v>15</v>
      </c>
      <c r="D61" s="35">
        <v>2</v>
      </c>
      <c r="E61" s="35">
        <v>0</v>
      </c>
      <c r="F61" s="35">
        <v>0</v>
      </c>
      <c r="G61" s="36">
        <f t="shared" si="4"/>
        <v>2</v>
      </c>
      <c r="H61" s="37">
        <f t="shared" si="5"/>
        <v>15.384615384615385</v>
      </c>
      <c r="I61" s="37">
        <f t="shared" si="6"/>
        <v>0</v>
      </c>
      <c r="J61" s="37">
        <f t="shared" si="7"/>
        <v>15.384615384615385</v>
      </c>
    </row>
    <row r="62" spans="1:11" ht="12.75" customHeight="1" x14ac:dyDescent="0.2">
      <c r="A62" s="53" t="s">
        <v>194</v>
      </c>
      <c r="B62" s="35">
        <v>3</v>
      </c>
      <c r="C62" s="35">
        <v>3</v>
      </c>
      <c r="D62" s="35">
        <v>0</v>
      </c>
      <c r="E62" s="35">
        <v>0</v>
      </c>
      <c r="F62" s="35">
        <v>0</v>
      </c>
      <c r="G62" s="36">
        <f t="shared" si="4"/>
        <v>0</v>
      </c>
      <c r="H62" s="37">
        <f t="shared" si="5"/>
        <v>0</v>
      </c>
      <c r="I62" s="37">
        <f t="shared" si="6"/>
        <v>0</v>
      </c>
      <c r="J62" s="37">
        <f t="shared" si="7"/>
        <v>0</v>
      </c>
    </row>
    <row r="63" spans="1:11" ht="12.75" customHeight="1" x14ac:dyDescent="0.2">
      <c r="A63" s="53" t="s">
        <v>195</v>
      </c>
      <c r="B63" s="35">
        <v>24</v>
      </c>
      <c r="C63" s="35">
        <v>24</v>
      </c>
      <c r="D63" s="35">
        <v>1</v>
      </c>
      <c r="E63" s="35">
        <v>0</v>
      </c>
      <c r="F63" s="35">
        <v>0</v>
      </c>
      <c r="G63" s="36">
        <f t="shared" si="4"/>
        <v>1</v>
      </c>
      <c r="H63" s="37">
        <f t="shared" si="5"/>
        <v>4.3478260869565215</v>
      </c>
      <c r="I63" s="37">
        <f t="shared" si="6"/>
        <v>0</v>
      </c>
      <c r="J63" s="37">
        <f t="shared" si="7"/>
        <v>4.3478260869565215</v>
      </c>
    </row>
    <row r="64" spans="1:11" ht="12.75" customHeight="1" x14ac:dyDescent="0.2">
      <c r="A64" s="53" t="s">
        <v>196</v>
      </c>
      <c r="B64" s="35">
        <v>6</v>
      </c>
      <c r="C64" s="35">
        <v>6</v>
      </c>
      <c r="D64" s="35">
        <v>0</v>
      </c>
      <c r="E64" s="35">
        <v>0</v>
      </c>
      <c r="F64" s="35">
        <v>0</v>
      </c>
      <c r="G64" s="36">
        <f t="shared" si="4"/>
        <v>0</v>
      </c>
      <c r="H64" s="37">
        <f t="shared" si="5"/>
        <v>0</v>
      </c>
      <c r="I64" s="37">
        <f t="shared" si="6"/>
        <v>0</v>
      </c>
      <c r="J64" s="37">
        <f t="shared" si="7"/>
        <v>0</v>
      </c>
    </row>
    <row r="65" spans="1:10" ht="12.75" customHeight="1" x14ac:dyDescent="0.2">
      <c r="A65" s="53" t="s">
        <v>198</v>
      </c>
      <c r="B65" s="35">
        <v>8</v>
      </c>
      <c r="C65" s="35">
        <v>8</v>
      </c>
      <c r="D65" s="35">
        <v>1</v>
      </c>
      <c r="E65" s="35">
        <v>1</v>
      </c>
      <c r="F65" s="35">
        <v>1</v>
      </c>
      <c r="G65" s="36">
        <f t="shared" si="4"/>
        <v>0</v>
      </c>
      <c r="H65" s="37">
        <f t="shared" si="5"/>
        <v>12.5</v>
      </c>
      <c r="I65" s="37">
        <f t="shared" si="6"/>
        <v>12.5</v>
      </c>
      <c r="J65" s="37">
        <f t="shared" si="7"/>
        <v>0</v>
      </c>
    </row>
    <row r="66" spans="1:10" ht="12.75" customHeight="1" x14ac:dyDescent="0.2">
      <c r="A66" s="53" t="s">
        <v>199</v>
      </c>
      <c r="B66" s="35">
        <v>1</v>
      </c>
      <c r="C66" s="35">
        <v>0</v>
      </c>
      <c r="D66" s="35">
        <v>0</v>
      </c>
      <c r="E66" s="35">
        <v>0</v>
      </c>
      <c r="F66" s="35">
        <v>0</v>
      </c>
      <c r="G66" s="36">
        <f t="shared" si="4"/>
        <v>0</v>
      </c>
      <c r="H66" s="37">
        <f t="shared" si="5"/>
        <v>0</v>
      </c>
      <c r="I66" s="37">
        <f t="shared" si="6"/>
        <v>0</v>
      </c>
      <c r="J66" s="37">
        <f t="shared" si="7"/>
        <v>0</v>
      </c>
    </row>
    <row r="67" spans="1:10" ht="12.75" customHeight="1" x14ac:dyDescent="0.2">
      <c r="A67" s="53" t="s">
        <v>200</v>
      </c>
      <c r="B67" s="35">
        <v>6</v>
      </c>
      <c r="C67" s="35">
        <v>6</v>
      </c>
      <c r="D67" s="35">
        <v>1</v>
      </c>
      <c r="E67" s="35">
        <v>0</v>
      </c>
      <c r="F67" s="35">
        <v>0</v>
      </c>
      <c r="G67" s="36">
        <f t="shared" si="4"/>
        <v>1</v>
      </c>
      <c r="H67" s="37">
        <f t="shared" si="5"/>
        <v>20</v>
      </c>
      <c r="I67" s="37">
        <f t="shared" si="6"/>
        <v>0</v>
      </c>
      <c r="J67" s="37">
        <f t="shared" si="7"/>
        <v>20</v>
      </c>
    </row>
    <row r="68" spans="1:10" ht="12.75" customHeight="1" x14ac:dyDescent="0.2">
      <c r="A68" s="53" t="s">
        <v>201</v>
      </c>
      <c r="B68" s="35">
        <v>0</v>
      </c>
      <c r="C68" s="35">
        <v>0</v>
      </c>
      <c r="D68" s="35">
        <v>0</v>
      </c>
      <c r="E68" s="35">
        <v>1</v>
      </c>
      <c r="F68" s="35">
        <v>1</v>
      </c>
      <c r="G68" s="36">
        <f t="shared" si="4"/>
        <v>-1</v>
      </c>
      <c r="H68" s="37">
        <f t="shared" si="5"/>
        <v>0</v>
      </c>
      <c r="I68" s="37">
        <f t="shared" si="6"/>
        <v>100</v>
      </c>
      <c r="J68" s="37">
        <f t="shared" si="7"/>
        <v>-100</v>
      </c>
    </row>
    <row r="69" spans="1:10" ht="12.75" customHeight="1" x14ac:dyDescent="0.2">
      <c r="A69" s="53" t="s">
        <v>203</v>
      </c>
      <c r="B69" s="35">
        <v>2</v>
      </c>
      <c r="C69" s="35">
        <v>2</v>
      </c>
      <c r="D69" s="35">
        <v>0</v>
      </c>
      <c r="E69" s="35">
        <v>0</v>
      </c>
      <c r="F69" s="35">
        <v>0</v>
      </c>
      <c r="G69" s="36">
        <f t="shared" ref="G69:G91" si="8">D69-F69</f>
        <v>0</v>
      </c>
      <c r="H69" s="37">
        <f t="shared" si="5"/>
        <v>0</v>
      </c>
      <c r="I69" s="37">
        <f t="shared" si="6"/>
        <v>0</v>
      </c>
      <c r="J69" s="37">
        <f t="shared" si="7"/>
        <v>0</v>
      </c>
    </row>
    <row r="70" spans="1:10" ht="12.75" customHeight="1" x14ac:dyDescent="0.2">
      <c r="A70" s="53" t="s">
        <v>204</v>
      </c>
      <c r="B70" s="35">
        <v>4</v>
      </c>
      <c r="C70" s="35">
        <v>4</v>
      </c>
      <c r="D70" s="35">
        <v>0</v>
      </c>
      <c r="E70" s="35">
        <v>0</v>
      </c>
      <c r="F70" s="35">
        <v>0</v>
      </c>
      <c r="G70" s="36">
        <f t="shared" si="8"/>
        <v>0</v>
      </c>
      <c r="H70" s="37">
        <f t="shared" si="5"/>
        <v>0</v>
      </c>
      <c r="I70" s="37">
        <f t="shared" si="6"/>
        <v>0</v>
      </c>
      <c r="J70" s="37">
        <f t="shared" si="7"/>
        <v>0</v>
      </c>
    </row>
    <row r="71" spans="1:10" ht="12.75" customHeight="1" x14ac:dyDescent="0.2">
      <c r="A71" s="53" t="s">
        <v>205</v>
      </c>
      <c r="B71" s="35">
        <v>3</v>
      </c>
      <c r="C71" s="35">
        <v>2</v>
      </c>
      <c r="D71" s="35">
        <v>0</v>
      </c>
      <c r="E71" s="35">
        <v>0</v>
      </c>
      <c r="F71" s="35">
        <v>0</v>
      </c>
      <c r="G71" s="36">
        <f t="shared" si="8"/>
        <v>0</v>
      </c>
      <c r="H71" s="37">
        <f t="shared" si="5"/>
        <v>0</v>
      </c>
      <c r="I71" s="37">
        <f t="shared" si="6"/>
        <v>0</v>
      </c>
      <c r="J71" s="37">
        <f t="shared" si="7"/>
        <v>0</v>
      </c>
    </row>
    <row r="72" spans="1:10" ht="12.75" customHeight="1" x14ac:dyDescent="0.2">
      <c r="A72" s="53" t="s">
        <v>206</v>
      </c>
      <c r="B72" s="35">
        <v>4</v>
      </c>
      <c r="C72" s="35">
        <v>3</v>
      </c>
      <c r="D72" s="35">
        <v>1</v>
      </c>
      <c r="E72" s="35">
        <v>1</v>
      </c>
      <c r="F72" s="35">
        <v>1</v>
      </c>
      <c r="G72" s="36">
        <f t="shared" si="8"/>
        <v>0</v>
      </c>
      <c r="H72" s="37">
        <f t="shared" si="5"/>
        <v>25</v>
      </c>
      <c r="I72" s="37">
        <f t="shared" si="6"/>
        <v>25</v>
      </c>
      <c r="J72" s="37">
        <f t="shared" si="7"/>
        <v>0</v>
      </c>
    </row>
    <row r="73" spans="1:10" ht="12.75" customHeight="1" x14ac:dyDescent="0.2">
      <c r="A73" s="53" t="s">
        <v>207</v>
      </c>
      <c r="B73" s="35">
        <v>1</v>
      </c>
      <c r="C73" s="35">
        <v>1</v>
      </c>
      <c r="D73" s="35">
        <v>0</v>
      </c>
      <c r="E73" s="35">
        <v>0</v>
      </c>
      <c r="F73" s="35">
        <v>0</v>
      </c>
      <c r="G73" s="36">
        <f t="shared" si="8"/>
        <v>0</v>
      </c>
      <c r="H73" s="37">
        <f t="shared" si="5"/>
        <v>0</v>
      </c>
      <c r="I73" s="37">
        <f t="shared" si="6"/>
        <v>0</v>
      </c>
      <c r="J73" s="37">
        <f t="shared" si="7"/>
        <v>0</v>
      </c>
    </row>
    <row r="74" spans="1:10" ht="12.75" customHeight="1" x14ac:dyDescent="0.2">
      <c r="A74" s="53" t="s">
        <v>208</v>
      </c>
      <c r="B74" s="35">
        <v>1</v>
      </c>
      <c r="C74" s="35">
        <v>1</v>
      </c>
      <c r="D74" s="35">
        <v>0</v>
      </c>
      <c r="E74" s="35">
        <v>0</v>
      </c>
      <c r="F74" s="35">
        <v>0</v>
      </c>
      <c r="G74" s="36">
        <f t="shared" si="8"/>
        <v>0</v>
      </c>
      <c r="H74" s="37">
        <f t="shared" si="5"/>
        <v>0</v>
      </c>
      <c r="I74" s="37">
        <f t="shared" si="6"/>
        <v>0</v>
      </c>
      <c r="J74" s="37">
        <f t="shared" si="7"/>
        <v>0</v>
      </c>
    </row>
    <row r="75" spans="1:10" ht="12.75" customHeight="1" x14ac:dyDescent="0.2">
      <c r="A75" s="53" t="s">
        <v>209</v>
      </c>
      <c r="B75" s="35">
        <v>1</v>
      </c>
      <c r="C75" s="35">
        <v>1</v>
      </c>
      <c r="D75" s="35">
        <v>0</v>
      </c>
      <c r="E75" s="35">
        <v>0</v>
      </c>
      <c r="F75" s="35">
        <v>0</v>
      </c>
      <c r="G75" s="36">
        <f t="shared" si="8"/>
        <v>0</v>
      </c>
      <c r="H75" s="37">
        <f t="shared" si="5"/>
        <v>0</v>
      </c>
      <c r="I75" s="37">
        <f t="shared" si="6"/>
        <v>0</v>
      </c>
      <c r="J75" s="37">
        <f t="shared" si="7"/>
        <v>0</v>
      </c>
    </row>
    <row r="76" spans="1:10" ht="12.75" customHeight="1" x14ac:dyDescent="0.2">
      <c r="A76" s="53" t="s">
        <v>210</v>
      </c>
      <c r="B76" s="35">
        <v>7</v>
      </c>
      <c r="C76" s="35">
        <v>7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5"/>
        <v>0</v>
      </c>
      <c r="I76" s="37">
        <f t="shared" si="6"/>
        <v>0</v>
      </c>
      <c r="J76" s="37">
        <f t="shared" si="7"/>
        <v>0</v>
      </c>
    </row>
    <row r="77" spans="1:10" ht="12.75" customHeight="1" x14ac:dyDescent="0.2">
      <c r="A77" s="53" t="s">
        <v>211</v>
      </c>
      <c r="B77" s="35">
        <v>2</v>
      </c>
      <c r="C77" s="35">
        <v>2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5"/>
        <v>0</v>
      </c>
      <c r="I77" s="37">
        <f t="shared" si="6"/>
        <v>0</v>
      </c>
      <c r="J77" s="37">
        <f t="shared" si="7"/>
        <v>0</v>
      </c>
    </row>
    <row r="78" spans="1:10" ht="12.75" customHeight="1" x14ac:dyDescent="0.2">
      <c r="A78" s="53" t="s">
        <v>212</v>
      </c>
      <c r="B78" s="35">
        <v>4</v>
      </c>
      <c r="C78" s="35">
        <v>4</v>
      </c>
      <c r="D78" s="35">
        <v>0</v>
      </c>
      <c r="E78" s="35">
        <v>0</v>
      </c>
      <c r="F78" s="35">
        <v>0</v>
      </c>
      <c r="G78" s="36">
        <f t="shared" si="8"/>
        <v>0</v>
      </c>
      <c r="H78" s="37">
        <f t="shared" si="5"/>
        <v>0</v>
      </c>
      <c r="I78" s="37">
        <f t="shared" si="6"/>
        <v>0</v>
      </c>
      <c r="J78" s="37">
        <f t="shared" si="7"/>
        <v>0</v>
      </c>
    </row>
    <row r="79" spans="1:10" ht="12.75" customHeight="1" x14ac:dyDescent="0.2">
      <c r="A79" s="53" t="s">
        <v>214</v>
      </c>
      <c r="B79" s="35">
        <v>1</v>
      </c>
      <c r="C79" s="35">
        <v>1</v>
      </c>
      <c r="D79" s="35">
        <v>0</v>
      </c>
      <c r="E79" s="35">
        <v>0</v>
      </c>
      <c r="F79" s="35">
        <v>0</v>
      </c>
      <c r="G79" s="36">
        <f t="shared" si="8"/>
        <v>0</v>
      </c>
      <c r="H79" s="37">
        <f t="shared" si="5"/>
        <v>0</v>
      </c>
      <c r="I79" s="37">
        <f t="shared" si="6"/>
        <v>0</v>
      </c>
      <c r="J79" s="37">
        <f t="shared" si="7"/>
        <v>0</v>
      </c>
    </row>
    <row r="80" spans="1:10" ht="12.75" customHeight="1" x14ac:dyDescent="0.2">
      <c r="A80" s="53" t="s">
        <v>216</v>
      </c>
      <c r="B80" s="35">
        <v>16</v>
      </c>
      <c r="C80" s="35">
        <v>15</v>
      </c>
      <c r="D80" s="35">
        <v>0</v>
      </c>
      <c r="E80" s="35">
        <v>2</v>
      </c>
      <c r="F80" s="35">
        <v>2</v>
      </c>
      <c r="G80" s="36">
        <f t="shared" si="8"/>
        <v>-2</v>
      </c>
      <c r="H80" s="37">
        <f t="shared" si="5"/>
        <v>0</v>
      </c>
      <c r="I80" s="37">
        <f t="shared" si="6"/>
        <v>11.111111111111111</v>
      </c>
      <c r="J80" s="37">
        <f t="shared" si="7"/>
        <v>-11.111111111111111</v>
      </c>
    </row>
    <row r="81" spans="1:10" ht="12.75" customHeight="1" x14ac:dyDescent="0.2">
      <c r="A81" s="53" t="s">
        <v>217</v>
      </c>
      <c r="B81" s="35">
        <v>7</v>
      </c>
      <c r="C81" s="35">
        <v>7</v>
      </c>
      <c r="D81" s="35">
        <v>0</v>
      </c>
      <c r="E81" s="35">
        <v>1</v>
      </c>
      <c r="F81" s="35">
        <v>1</v>
      </c>
      <c r="G81" s="36">
        <f t="shared" si="8"/>
        <v>-1</v>
      </c>
      <c r="H81" s="37">
        <f t="shared" si="5"/>
        <v>0</v>
      </c>
      <c r="I81" s="37">
        <f t="shared" si="6"/>
        <v>12.5</v>
      </c>
      <c r="J81" s="37">
        <f t="shared" si="7"/>
        <v>-12.5</v>
      </c>
    </row>
    <row r="82" spans="1:10" ht="12.75" customHeight="1" x14ac:dyDescent="0.2">
      <c r="A82" s="53" t="s">
        <v>218</v>
      </c>
      <c r="B82" s="35">
        <v>20</v>
      </c>
      <c r="C82" s="35">
        <v>19</v>
      </c>
      <c r="D82" s="35">
        <v>0</v>
      </c>
      <c r="E82" s="35">
        <v>0</v>
      </c>
      <c r="F82" s="35">
        <v>0</v>
      </c>
      <c r="G82" s="36">
        <f t="shared" si="8"/>
        <v>0</v>
      </c>
      <c r="H82" s="37">
        <f t="shared" si="5"/>
        <v>0</v>
      </c>
      <c r="I82" s="37">
        <f t="shared" si="6"/>
        <v>0</v>
      </c>
      <c r="J82" s="37">
        <f t="shared" si="7"/>
        <v>0</v>
      </c>
    </row>
    <row r="83" spans="1:10" ht="12.75" customHeight="1" x14ac:dyDescent="0.2">
      <c r="A83" s="53" t="s">
        <v>219</v>
      </c>
      <c r="B83" s="35">
        <v>6</v>
      </c>
      <c r="C83" s="35">
        <v>6</v>
      </c>
      <c r="D83" s="35">
        <v>1</v>
      </c>
      <c r="E83" s="35">
        <v>0</v>
      </c>
      <c r="F83" s="35">
        <v>0</v>
      </c>
      <c r="G83" s="36">
        <f t="shared" si="8"/>
        <v>1</v>
      </c>
      <c r="H83" s="37">
        <f t="shared" si="5"/>
        <v>20</v>
      </c>
      <c r="I83" s="37">
        <f t="shared" si="6"/>
        <v>0</v>
      </c>
      <c r="J83" s="37">
        <f t="shared" si="7"/>
        <v>20</v>
      </c>
    </row>
    <row r="84" spans="1:10" ht="12.75" customHeight="1" x14ac:dyDescent="0.2">
      <c r="A84" s="53" t="s">
        <v>220</v>
      </c>
      <c r="B84" s="35">
        <v>12</v>
      </c>
      <c r="C84" s="35">
        <v>12</v>
      </c>
      <c r="D84" s="35">
        <v>1</v>
      </c>
      <c r="E84" s="35">
        <v>0</v>
      </c>
      <c r="F84" s="35">
        <v>0</v>
      </c>
      <c r="G84" s="36">
        <f t="shared" si="8"/>
        <v>1</v>
      </c>
      <c r="H84" s="37">
        <f t="shared" si="5"/>
        <v>9.0909090909090917</v>
      </c>
      <c r="I84" s="37">
        <f t="shared" si="6"/>
        <v>0</v>
      </c>
      <c r="J84" s="37">
        <f t="shared" si="7"/>
        <v>9.0909090909090917</v>
      </c>
    </row>
    <row r="85" spans="1:10" ht="12.75" customHeight="1" x14ac:dyDescent="0.2">
      <c r="A85" s="53" t="s">
        <v>221</v>
      </c>
      <c r="B85" s="35">
        <v>17</v>
      </c>
      <c r="C85" s="35">
        <v>13</v>
      </c>
      <c r="D85" s="35">
        <v>0</v>
      </c>
      <c r="E85" s="35">
        <v>2</v>
      </c>
      <c r="F85" s="35">
        <v>2</v>
      </c>
      <c r="G85" s="36">
        <f t="shared" si="8"/>
        <v>-2</v>
      </c>
      <c r="H85" s="37">
        <f t="shared" si="5"/>
        <v>0</v>
      </c>
      <c r="I85" s="37">
        <f t="shared" si="6"/>
        <v>10.526315789473683</v>
      </c>
      <c r="J85" s="37">
        <f t="shared" si="7"/>
        <v>-10.526315789473683</v>
      </c>
    </row>
    <row r="86" spans="1:10" ht="12.75" customHeight="1" x14ac:dyDescent="0.2">
      <c r="A86" s="53" t="s">
        <v>222</v>
      </c>
      <c r="B86" s="35">
        <v>6</v>
      </c>
      <c r="C86" s="35">
        <v>6</v>
      </c>
      <c r="D86" s="35">
        <v>0</v>
      </c>
      <c r="E86" s="35">
        <v>0</v>
      </c>
      <c r="F86" s="35">
        <v>0</v>
      </c>
      <c r="G86" s="36">
        <f t="shared" si="8"/>
        <v>0</v>
      </c>
      <c r="H86" s="37">
        <f t="shared" si="5"/>
        <v>0</v>
      </c>
      <c r="I86" s="37">
        <f t="shared" si="6"/>
        <v>0</v>
      </c>
      <c r="J86" s="37">
        <f t="shared" si="7"/>
        <v>0</v>
      </c>
    </row>
    <row r="87" spans="1:10" ht="12.75" customHeight="1" x14ac:dyDescent="0.2">
      <c r="A87" s="53" t="s">
        <v>223</v>
      </c>
      <c r="B87" s="35">
        <v>21</v>
      </c>
      <c r="C87" s="35">
        <v>20</v>
      </c>
      <c r="D87" s="35">
        <v>1</v>
      </c>
      <c r="E87" s="35">
        <v>2</v>
      </c>
      <c r="F87" s="35">
        <v>2</v>
      </c>
      <c r="G87" s="36">
        <f t="shared" si="8"/>
        <v>-1</v>
      </c>
      <c r="H87" s="37">
        <f t="shared" si="5"/>
        <v>4.5454545454545459</v>
      </c>
      <c r="I87" s="37">
        <f t="shared" si="6"/>
        <v>9.0909090909090917</v>
      </c>
      <c r="J87" s="37">
        <f t="shared" si="7"/>
        <v>-4.5454545454545459</v>
      </c>
    </row>
    <row r="88" spans="1:10" ht="12.75" customHeight="1" x14ac:dyDescent="0.2">
      <c r="A88" s="53" t="s">
        <v>224</v>
      </c>
      <c r="B88" s="35">
        <v>0</v>
      </c>
      <c r="C88" s="35">
        <v>0</v>
      </c>
      <c r="D88" s="35">
        <v>0</v>
      </c>
      <c r="E88" s="35">
        <v>2</v>
      </c>
      <c r="F88" s="35">
        <v>2</v>
      </c>
      <c r="G88" s="36">
        <f t="shared" si="8"/>
        <v>-2</v>
      </c>
      <c r="H88" s="37">
        <f t="shared" si="5"/>
        <v>0</v>
      </c>
      <c r="I88" s="37">
        <f t="shared" si="6"/>
        <v>100</v>
      </c>
      <c r="J88" s="37">
        <f t="shared" si="7"/>
        <v>-100</v>
      </c>
    </row>
    <row r="89" spans="1:10" ht="12.75" customHeight="1" x14ac:dyDescent="0.2">
      <c r="A89" s="53" t="s">
        <v>225</v>
      </c>
      <c r="B89" s="35">
        <v>10</v>
      </c>
      <c r="C89" s="35">
        <v>9</v>
      </c>
      <c r="D89" s="35">
        <v>0</v>
      </c>
      <c r="E89" s="35">
        <v>0</v>
      </c>
      <c r="F89" s="35">
        <v>0</v>
      </c>
      <c r="G89" s="36">
        <f t="shared" si="8"/>
        <v>0</v>
      </c>
      <c r="H89" s="37">
        <f t="shared" si="5"/>
        <v>0</v>
      </c>
      <c r="I89" s="37">
        <f t="shared" si="6"/>
        <v>0</v>
      </c>
      <c r="J89" s="37">
        <f t="shared" si="7"/>
        <v>0</v>
      </c>
    </row>
    <row r="90" spans="1:10" ht="12.75" customHeight="1" x14ac:dyDescent="0.2">
      <c r="A90" s="90" t="s">
        <v>227</v>
      </c>
      <c r="B90" s="50">
        <v>1</v>
      </c>
      <c r="C90" s="50">
        <v>1</v>
      </c>
      <c r="D90" s="50">
        <v>0</v>
      </c>
      <c r="E90" s="50">
        <v>0</v>
      </c>
      <c r="F90" s="50">
        <v>0</v>
      </c>
      <c r="G90" s="51">
        <f t="shared" si="8"/>
        <v>0</v>
      </c>
      <c r="H90" s="52">
        <f t="shared" si="5"/>
        <v>0</v>
      </c>
      <c r="I90" s="52">
        <f t="shared" si="6"/>
        <v>0</v>
      </c>
      <c r="J90" s="52">
        <f t="shared" si="7"/>
        <v>0</v>
      </c>
    </row>
    <row r="91" spans="1:10" ht="12.75" customHeight="1" x14ac:dyDescent="0.2">
      <c r="A91" s="42" t="s">
        <v>107</v>
      </c>
      <c r="B91" s="22">
        <v>976</v>
      </c>
      <c r="C91" s="22">
        <v>880</v>
      </c>
      <c r="D91" s="22">
        <v>24</v>
      </c>
      <c r="E91" s="22">
        <v>39</v>
      </c>
      <c r="F91" s="22">
        <v>36</v>
      </c>
      <c r="G91" s="43">
        <f t="shared" si="8"/>
        <v>-12</v>
      </c>
      <c r="H91" s="23">
        <f t="shared" si="5"/>
        <v>2.42914979757085</v>
      </c>
      <c r="I91" s="23">
        <f t="shared" si="6"/>
        <v>3.6437246963562751</v>
      </c>
      <c r="J91" s="23">
        <f t="shared" ref="J91" si="9">G91/(B91-D91+F91)*100</f>
        <v>-1.214574898785425</v>
      </c>
    </row>
    <row r="93" spans="1:10" x14ac:dyDescent="0.2">
      <c r="A93" s="2" t="s">
        <v>108</v>
      </c>
    </row>
    <row r="94" spans="1:10" x14ac:dyDescent="0.2">
      <c r="A94" s="2" t="s">
        <v>109</v>
      </c>
    </row>
  </sheetData>
  <sortState ref="A5:K9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7" workbookViewId="0">
      <selection activeCell="I26" sqref="I26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5">
      <c r="A1" s="68" t="s">
        <v>123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35">
        <v>7</v>
      </c>
      <c r="C5" s="35">
        <v>6</v>
      </c>
      <c r="D5" s="35">
        <v>0</v>
      </c>
      <c r="E5" s="35">
        <v>1</v>
      </c>
      <c r="F5" s="35">
        <v>1</v>
      </c>
      <c r="G5" s="36">
        <f t="shared" ref="G5:G36" si="0">D5-F5</f>
        <v>-1</v>
      </c>
      <c r="H5" s="37">
        <f t="shared" ref="H5:H36" si="1">D5/(B5-D5+F5)*100</f>
        <v>0</v>
      </c>
      <c r="I5" s="37">
        <f t="shared" ref="I5:I36" si="2">F5/(B5-D5+F5)*100</f>
        <v>12.5</v>
      </c>
      <c r="J5" s="37">
        <f t="shared" ref="J5:J36" si="3">G5/(B5-D5+F5)*100</f>
        <v>-12.5</v>
      </c>
    </row>
    <row r="6" spans="1:10" ht="12.75" customHeight="1" x14ac:dyDescent="0.2">
      <c r="A6" s="53" t="s">
        <v>132</v>
      </c>
      <c r="B6" s="35">
        <v>7</v>
      </c>
      <c r="C6" s="35">
        <v>7</v>
      </c>
      <c r="D6" s="35">
        <v>0</v>
      </c>
      <c r="E6" s="35">
        <v>0</v>
      </c>
      <c r="F6" s="35">
        <v>0</v>
      </c>
      <c r="G6" s="36">
        <f t="shared" si="0"/>
        <v>0</v>
      </c>
      <c r="H6" s="37">
        <f t="shared" si="1"/>
        <v>0</v>
      </c>
      <c r="I6" s="37">
        <f t="shared" si="2"/>
        <v>0</v>
      </c>
      <c r="J6" s="37">
        <f t="shared" si="3"/>
        <v>0</v>
      </c>
    </row>
    <row r="7" spans="1:10" ht="12.75" customHeight="1" x14ac:dyDescent="0.2">
      <c r="A7" s="53" t="s">
        <v>133</v>
      </c>
      <c r="B7" s="35">
        <v>18</v>
      </c>
      <c r="C7" s="35">
        <v>17</v>
      </c>
      <c r="D7" s="35">
        <v>0</v>
      </c>
      <c r="E7" s="35">
        <v>4</v>
      </c>
      <c r="F7" s="35">
        <v>4</v>
      </c>
      <c r="G7" s="36">
        <f t="shared" si="0"/>
        <v>-4</v>
      </c>
      <c r="H7" s="37">
        <f t="shared" si="1"/>
        <v>0</v>
      </c>
      <c r="I7" s="37">
        <f t="shared" si="2"/>
        <v>18.181818181818183</v>
      </c>
      <c r="J7" s="37">
        <f t="shared" si="3"/>
        <v>-18.181818181818183</v>
      </c>
    </row>
    <row r="8" spans="1:10" ht="12.75" customHeight="1" x14ac:dyDescent="0.2">
      <c r="A8" s="53" t="s">
        <v>134</v>
      </c>
      <c r="B8" s="35">
        <v>2</v>
      </c>
      <c r="C8" s="35">
        <v>2</v>
      </c>
      <c r="D8" s="35">
        <v>0</v>
      </c>
      <c r="E8" s="35">
        <v>1</v>
      </c>
      <c r="F8" s="35">
        <v>1</v>
      </c>
      <c r="G8" s="36">
        <f t="shared" si="0"/>
        <v>-1</v>
      </c>
      <c r="H8" s="37">
        <f t="shared" si="1"/>
        <v>0</v>
      </c>
      <c r="I8" s="37">
        <f t="shared" si="2"/>
        <v>33.333333333333329</v>
      </c>
      <c r="J8" s="37">
        <f t="shared" si="3"/>
        <v>-33.333333333333329</v>
      </c>
    </row>
    <row r="9" spans="1:10" ht="12.75" customHeight="1" x14ac:dyDescent="0.2">
      <c r="A9" s="53" t="s">
        <v>135</v>
      </c>
      <c r="B9" s="35">
        <v>3</v>
      </c>
      <c r="C9" s="35">
        <v>3</v>
      </c>
      <c r="D9" s="35">
        <v>0</v>
      </c>
      <c r="E9" s="35">
        <v>0</v>
      </c>
      <c r="F9" s="35">
        <v>0</v>
      </c>
      <c r="G9" s="36">
        <f t="shared" si="0"/>
        <v>0</v>
      </c>
      <c r="H9" s="37">
        <f t="shared" si="1"/>
        <v>0</v>
      </c>
      <c r="I9" s="37">
        <f t="shared" si="2"/>
        <v>0</v>
      </c>
      <c r="J9" s="37">
        <f t="shared" si="3"/>
        <v>0</v>
      </c>
    </row>
    <row r="10" spans="1:10" ht="12.75" customHeight="1" x14ac:dyDescent="0.2">
      <c r="A10" s="53" t="s">
        <v>136</v>
      </c>
      <c r="B10" s="35">
        <v>11</v>
      </c>
      <c r="C10" s="35">
        <v>10</v>
      </c>
      <c r="D10" s="35">
        <v>1</v>
      </c>
      <c r="E10" s="35">
        <v>1</v>
      </c>
      <c r="F10" s="35">
        <v>1</v>
      </c>
      <c r="G10" s="36">
        <f t="shared" si="0"/>
        <v>0</v>
      </c>
      <c r="H10" s="37">
        <f t="shared" si="1"/>
        <v>9.0909090909090917</v>
      </c>
      <c r="I10" s="37">
        <f t="shared" si="2"/>
        <v>9.0909090909090917</v>
      </c>
      <c r="J10" s="37">
        <f t="shared" si="3"/>
        <v>0</v>
      </c>
    </row>
    <row r="11" spans="1:10" ht="12.75" customHeight="1" x14ac:dyDescent="0.2">
      <c r="A11" s="53" t="s">
        <v>137</v>
      </c>
      <c r="B11" s="35">
        <v>4</v>
      </c>
      <c r="C11" s="35">
        <v>4</v>
      </c>
      <c r="D11" s="35">
        <v>1</v>
      </c>
      <c r="E11" s="35">
        <v>0</v>
      </c>
      <c r="F11" s="35">
        <v>0</v>
      </c>
      <c r="G11" s="36">
        <f t="shared" si="0"/>
        <v>1</v>
      </c>
      <c r="H11" s="37">
        <f t="shared" si="1"/>
        <v>33.333333333333329</v>
      </c>
      <c r="I11" s="37">
        <f t="shared" si="2"/>
        <v>0</v>
      </c>
      <c r="J11" s="37">
        <f t="shared" si="3"/>
        <v>33.333333333333329</v>
      </c>
    </row>
    <row r="12" spans="1:10" ht="12.75" customHeight="1" x14ac:dyDescent="0.2">
      <c r="A12" s="53" t="s">
        <v>138</v>
      </c>
      <c r="B12" s="35">
        <v>1</v>
      </c>
      <c r="C12" s="35">
        <v>1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53" t="s">
        <v>139</v>
      </c>
      <c r="B13" s="35">
        <v>2</v>
      </c>
      <c r="C13" s="35">
        <v>2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53" t="s">
        <v>140</v>
      </c>
      <c r="B14" s="35">
        <v>7</v>
      </c>
      <c r="C14" s="35">
        <v>6</v>
      </c>
      <c r="D14" s="35">
        <v>0</v>
      </c>
      <c r="E14" s="35">
        <v>1</v>
      </c>
      <c r="F14" s="35">
        <v>1</v>
      </c>
      <c r="G14" s="36">
        <f t="shared" si="0"/>
        <v>-1</v>
      </c>
      <c r="H14" s="37">
        <f t="shared" si="1"/>
        <v>0</v>
      </c>
      <c r="I14" s="37">
        <f t="shared" si="2"/>
        <v>12.5</v>
      </c>
      <c r="J14" s="37">
        <f t="shared" si="3"/>
        <v>-12.5</v>
      </c>
    </row>
    <row r="15" spans="1:10" ht="12.75" customHeight="1" x14ac:dyDescent="0.2">
      <c r="A15" s="53" t="s">
        <v>141</v>
      </c>
      <c r="B15" s="35">
        <v>19</v>
      </c>
      <c r="C15" s="35">
        <v>17</v>
      </c>
      <c r="D15" s="35">
        <v>0</v>
      </c>
      <c r="E15" s="35">
        <v>1</v>
      </c>
      <c r="F15" s="35">
        <v>1</v>
      </c>
      <c r="G15" s="36">
        <f t="shared" si="0"/>
        <v>-1</v>
      </c>
      <c r="H15" s="37">
        <f t="shared" si="1"/>
        <v>0</v>
      </c>
      <c r="I15" s="37">
        <f t="shared" si="2"/>
        <v>5</v>
      </c>
      <c r="J15" s="37">
        <f t="shared" si="3"/>
        <v>-5</v>
      </c>
    </row>
    <row r="16" spans="1:10" ht="12.75" customHeight="1" x14ac:dyDescent="0.2">
      <c r="A16" s="53" t="s">
        <v>142</v>
      </c>
      <c r="B16" s="35">
        <v>2</v>
      </c>
      <c r="C16" s="35">
        <v>2</v>
      </c>
      <c r="D16" s="35">
        <v>1</v>
      </c>
      <c r="E16" s="35">
        <v>1</v>
      </c>
      <c r="F16" s="35">
        <v>1</v>
      </c>
      <c r="G16" s="36">
        <f t="shared" si="0"/>
        <v>0</v>
      </c>
      <c r="H16" s="37">
        <f t="shared" si="1"/>
        <v>50</v>
      </c>
      <c r="I16" s="37">
        <f t="shared" si="2"/>
        <v>50</v>
      </c>
      <c r="J16" s="37">
        <f t="shared" si="3"/>
        <v>0</v>
      </c>
    </row>
    <row r="17" spans="1:10" ht="12.75" customHeight="1" x14ac:dyDescent="0.2">
      <c r="A17" s="53" t="s">
        <v>143</v>
      </c>
      <c r="B17" s="35">
        <v>3</v>
      </c>
      <c r="C17" s="35">
        <v>3</v>
      </c>
      <c r="D17" s="35">
        <v>1</v>
      </c>
      <c r="E17" s="35">
        <v>0</v>
      </c>
      <c r="F17" s="35">
        <v>0</v>
      </c>
      <c r="G17" s="36">
        <f t="shared" si="0"/>
        <v>1</v>
      </c>
      <c r="H17" s="37">
        <f t="shared" si="1"/>
        <v>50</v>
      </c>
      <c r="I17" s="37">
        <f t="shared" si="2"/>
        <v>0</v>
      </c>
      <c r="J17" s="37">
        <f t="shared" si="3"/>
        <v>50</v>
      </c>
    </row>
    <row r="18" spans="1:10" ht="12.75" customHeight="1" x14ac:dyDescent="0.2">
      <c r="A18" s="53" t="s">
        <v>144</v>
      </c>
      <c r="B18" s="35">
        <v>13</v>
      </c>
      <c r="C18" s="35">
        <v>13</v>
      </c>
      <c r="D18" s="35">
        <v>1</v>
      </c>
      <c r="E18" s="35">
        <v>0</v>
      </c>
      <c r="F18" s="35">
        <v>0</v>
      </c>
      <c r="G18" s="36">
        <f t="shared" si="0"/>
        <v>1</v>
      </c>
      <c r="H18" s="37">
        <f t="shared" si="1"/>
        <v>8.3333333333333321</v>
      </c>
      <c r="I18" s="37">
        <f t="shared" si="2"/>
        <v>0</v>
      </c>
      <c r="J18" s="37">
        <f t="shared" si="3"/>
        <v>8.3333333333333321</v>
      </c>
    </row>
    <row r="19" spans="1:10" ht="12.75" customHeight="1" x14ac:dyDescent="0.2">
      <c r="A19" s="53" t="s">
        <v>145</v>
      </c>
      <c r="B19" s="35">
        <v>2</v>
      </c>
      <c r="C19" s="35">
        <v>2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53" t="s">
        <v>146</v>
      </c>
      <c r="B20" s="35">
        <v>67</v>
      </c>
      <c r="C20" s="35">
        <v>62</v>
      </c>
      <c r="D20" s="35">
        <v>1</v>
      </c>
      <c r="E20" s="35">
        <v>4</v>
      </c>
      <c r="F20" s="35">
        <v>2</v>
      </c>
      <c r="G20" s="36">
        <f t="shared" si="0"/>
        <v>-1</v>
      </c>
      <c r="H20" s="37">
        <f t="shared" si="1"/>
        <v>1.4705882352941175</v>
      </c>
      <c r="I20" s="37">
        <f t="shared" si="2"/>
        <v>2.9411764705882351</v>
      </c>
      <c r="J20" s="37">
        <f t="shared" si="3"/>
        <v>-1.4705882352941175</v>
      </c>
    </row>
    <row r="21" spans="1:10" ht="12.75" customHeight="1" x14ac:dyDescent="0.2">
      <c r="A21" s="53" t="s">
        <v>147</v>
      </c>
      <c r="B21" s="35">
        <v>1</v>
      </c>
      <c r="C21" s="35">
        <v>1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53" t="s">
        <v>148</v>
      </c>
      <c r="B22" s="35">
        <v>3</v>
      </c>
      <c r="C22" s="35">
        <v>3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53" t="s">
        <v>149</v>
      </c>
      <c r="B23" s="35">
        <v>7</v>
      </c>
      <c r="C23" s="35">
        <v>7</v>
      </c>
      <c r="D23" s="35">
        <v>0</v>
      </c>
      <c r="E23" s="35">
        <v>0</v>
      </c>
      <c r="F23" s="35">
        <v>0</v>
      </c>
      <c r="G23" s="36">
        <f t="shared" si="0"/>
        <v>0</v>
      </c>
      <c r="H23" s="37">
        <f t="shared" si="1"/>
        <v>0</v>
      </c>
      <c r="I23" s="37">
        <f t="shared" si="2"/>
        <v>0</v>
      </c>
      <c r="J23" s="37">
        <f t="shared" si="3"/>
        <v>0</v>
      </c>
    </row>
    <row r="24" spans="1:10" ht="12.75" customHeight="1" x14ac:dyDescent="0.2">
      <c r="A24" s="53" t="s">
        <v>150</v>
      </c>
      <c r="B24" s="35">
        <v>5</v>
      </c>
      <c r="C24" s="35">
        <v>5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53" t="s">
        <v>151</v>
      </c>
      <c r="B25" s="35">
        <v>22</v>
      </c>
      <c r="C25" s="35">
        <v>20</v>
      </c>
      <c r="D25" s="35">
        <v>2</v>
      </c>
      <c r="E25" s="35">
        <v>5</v>
      </c>
      <c r="F25" s="35">
        <v>5</v>
      </c>
      <c r="G25" s="36">
        <f t="shared" si="0"/>
        <v>-3</v>
      </c>
      <c r="H25" s="37">
        <f t="shared" si="1"/>
        <v>8</v>
      </c>
      <c r="I25" s="37">
        <f t="shared" si="2"/>
        <v>20</v>
      </c>
      <c r="J25" s="37">
        <f t="shared" si="3"/>
        <v>-12</v>
      </c>
    </row>
    <row r="26" spans="1:10" ht="12.75" customHeight="1" x14ac:dyDescent="0.2">
      <c r="A26" s="53" t="s">
        <v>152</v>
      </c>
      <c r="B26" s="35">
        <v>5</v>
      </c>
      <c r="C26" s="35">
        <v>5</v>
      </c>
      <c r="D26" s="35">
        <v>0</v>
      </c>
      <c r="E26" s="35">
        <v>2</v>
      </c>
      <c r="F26" s="35">
        <v>2</v>
      </c>
      <c r="G26" s="36">
        <f t="shared" si="0"/>
        <v>-2</v>
      </c>
      <c r="H26" s="37">
        <f t="shared" si="1"/>
        <v>0</v>
      </c>
      <c r="I26" s="37">
        <f t="shared" si="2"/>
        <v>28.571428571428569</v>
      </c>
      <c r="J26" s="37">
        <f t="shared" si="3"/>
        <v>-28.571428571428569</v>
      </c>
    </row>
    <row r="27" spans="1:10" ht="12.75" customHeight="1" x14ac:dyDescent="0.2">
      <c r="A27" s="53" t="s">
        <v>153</v>
      </c>
      <c r="B27" s="35">
        <v>22</v>
      </c>
      <c r="C27" s="35">
        <v>21</v>
      </c>
      <c r="D27" s="35">
        <v>2</v>
      </c>
      <c r="E27" s="35">
        <v>0</v>
      </c>
      <c r="F27" s="35">
        <v>0</v>
      </c>
      <c r="G27" s="36">
        <f t="shared" si="0"/>
        <v>2</v>
      </c>
      <c r="H27" s="37">
        <f t="shared" si="1"/>
        <v>10</v>
      </c>
      <c r="I27" s="37">
        <f t="shared" si="2"/>
        <v>0</v>
      </c>
      <c r="J27" s="37">
        <f t="shared" si="3"/>
        <v>10</v>
      </c>
    </row>
    <row r="28" spans="1:10" ht="12.75" customHeight="1" x14ac:dyDescent="0.2">
      <c r="A28" s="53" t="s">
        <v>154</v>
      </c>
      <c r="B28" s="35">
        <v>8</v>
      </c>
      <c r="C28" s="35">
        <v>7</v>
      </c>
      <c r="D28" s="35">
        <v>0</v>
      </c>
      <c r="E28" s="35">
        <v>1</v>
      </c>
      <c r="F28" s="35">
        <v>1</v>
      </c>
      <c r="G28" s="36">
        <f t="shared" si="0"/>
        <v>-1</v>
      </c>
      <c r="H28" s="37">
        <f t="shared" si="1"/>
        <v>0</v>
      </c>
      <c r="I28" s="37">
        <f t="shared" si="2"/>
        <v>11.111111111111111</v>
      </c>
      <c r="J28" s="37">
        <f t="shared" si="3"/>
        <v>-11.111111111111111</v>
      </c>
    </row>
    <row r="29" spans="1:10" ht="12.75" customHeight="1" x14ac:dyDescent="0.2">
      <c r="A29" s="53" t="s">
        <v>155</v>
      </c>
      <c r="B29" s="35">
        <v>9</v>
      </c>
      <c r="C29" s="35">
        <v>9</v>
      </c>
      <c r="D29" s="35">
        <v>2</v>
      </c>
      <c r="E29" s="35">
        <v>0</v>
      </c>
      <c r="F29" s="35">
        <v>0</v>
      </c>
      <c r="G29" s="36">
        <f t="shared" si="0"/>
        <v>2</v>
      </c>
      <c r="H29" s="37">
        <f t="shared" si="1"/>
        <v>28.571428571428569</v>
      </c>
      <c r="I29" s="37">
        <f t="shared" si="2"/>
        <v>0</v>
      </c>
      <c r="J29" s="37">
        <f t="shared" si="3"/>
        <v>28.571428571428569</v>
      </c>
    </row>
    <row r="30" spans="1:10" ht="12.75" customHeight="1" x14ac:dyDescent="0.2">
      <c r="A30" s="53" t="s">
        <v>156</v>
      </c>
      <c r="B30" s="35">
        <v>5</v>
      </c>
      <c r="C30" s="35">
        <v>5</v>
      </c>
      <c r="D30" s="35">
        <v>1</v>
      </c>
      <c r="E30" s="35">
        <v>0</v>
      </c>
      <c r="F30" s="35">
        <v>0</v>
      </c>
      <c r="G30" s="36">
        <f t="shared" si="0"/>
        <v>1</v>
      </c>
      <c r="H30" s="37">
        <f t="shared" si="1"/>
        <v>25</v>
      </c>
      <c r="I30" s="37">
        <f t="shared" si="2"/>
        <v>0</v>
      </c>
      <c r="J30" s="37">
        <f t="shared" si="3"/>
        <v>25</v>
      </c>
    </row>
    <row r="31" spans="1:10" ht="12.75" customHeight="1" x14ac:dyDescent="0.2">
      <c r="A31" s="53" t="s">
        <v>157</v>
      </c>
      <c r="B31" s="35">
        <v>11</v>
      </c>
      <c r="C31" s="35">
        <v>10</v>
      </c>
      <c r="D31" s="35">
        <v>2</v>
      </c>
      <c r="E31" s="35">
        <v>1</v>
      </c>
      <c r="F31" s="35">
        <v>1</v>
      </c>
      <c r="G31" s="36">
        <f t="shared" si="0"/>
        <v>1</v>
      </c>
      <c r="H31" s="37">
        <f t="shared" si="1"/>
        <v>20</v>
      </c>
      <c r="I31" s="37">
        <f t="shared" si="2"/>
        <v>10</v>
      </c>
      <c r="J31" s="37">
        <f t="shared" si="3"/>
        <v>10</v>
      </c>
    </row>
    <row r="32" spans="1:10" ht="12.75" customHeight="1" x14ac:dyDescent="0.2">
      <c r="A32" s="53" t="s">
        <v>158</v>
      </c>
      <c r="B32" s="35">
        <v>3</v>
      </c>
      <c r="C32" s="35">
        <v>3</v>
      </c>
      <c r="D32" s="35">
        <v>0</v>
      </c>
      <c r="E32" s="35">
        <v>0</v>
      </c>
      <c r="F32" s="35">
        <v>0</v>
      </c>
      <c r="G32" s="36">
        <f t="shared" si="0"/>
        <v>0</v>
      </c>
      <c r="H32" s="37">
        <f t="shared" si="1"/>
        <v>0</v>
      </c>
      <c r="I32" s="37">
        <f t="shared" si="2"/>
        <v>0</v>
      </c>
      <c r="J32" s="37">
        <f t="shared" si="3"/>
        <v>0</v>
      </c>
    </row>
    <row r="33" spans="1:10" ht="12.75" customHeight="1" x14ac:dyDescent="0.2">
      <c r="A33" s="53" t="s">
        <v>159</v>
      </c>
      <c r="B33" s="35">
        <v>4</v>
      </c>
      <c r="C33" s="35">
        <v>4</v>
      </c>
      <c r="D33" s="35">
        <v>1</v>
      </c>
      <c r="E33" s="35">
        <v>0</v>
      </c>
      <c r="F33" s="35">
        <v>0</v>
      </c>
      <c r="G33" s="36">
        <f t="shared" si="0"/>
        <v>1</v>
      </c>
      <c r="H33" s="37">
        <f t="shared" si="1"/>
        <v>33.333333333333329</v>
      </c>
      <c r="I33" s="37">
        <f t="shared" si="2"/>
        <v>0</v>
      </c>
      <c r="J33" s="37">
        <f t="shared" si="3"/>
        <v>33.333333333333329</v>
      </c>
    </row>
    <row r="34" spans="1:10" ht="12.75" customHeight="1" x14ac:dyDescent="0.2">
      <c r="A34" s="53" t="s">
        <v>160</v>
      </c>
      <c r="B34" s="35">
        <v>46</v>
      </c>
      <c r="C34" s="35">
        <v>41</v>
      </c>
      <c r="D34" s="35">
        <v>2</v>
      </c>
      <c r="E34" s="35">
        <v>7</v>
      </c>
      <c r="F34" s="35">
        <v>6</v>
      </c>
      <c r="G34" s="36">
        <f t="shared" si="0"/>
        <v>-4</v>
      </c>
      <c r="H34" s="37">
        <f t="shared" si="1"/>
        <v>4</v>
      </c>
      <c r="I34" s="37">
        <f t="shared" si="2"/>
        <v>12</v>
      </c>
      <c r="J34" s="37">
        <f t="shared" si="3"/>
        <v>-8</v>
      </c>
    </row>
    <row r="35" spans="1:10" ht="12.75" customHeight="1" x14ac:dyDescent="0.2">
      <c r="A35" s="53" t="s">
        <v>161</v>
      </c>
      <c r="B35" s="35">
        <v>23</v>
      </c>
      <c r="C35" s="35">
        <v>18</v>
      </c>
      <c r="D35" s="35">
        <v>1</v>
      </c>
      <c r="E35" s="35">
        <v>4</v>
      </c>
      <c r="F35" s="35">
        <v>4</v>
      </c>
      <c r="G35" s="36">
        <f t="shared" si="0"/>
        <v>-3</v>
      </c>
      <c r="H35" s="37">
        <f t="shared" si="1"/>
        <v>3.8461538461538463</v>
      </c>
      <c r="I35" s="37">
        <f t="shared" si="2"/>
        <v>15.384615384615385</v>
      </c>
      <c r="J35" s="37">
        <f t="shared" si="3"/>
        <v>-11.538461538461538</v>
      </c>
    </row>
    <row r="36" spans="1:10" ht="12.75" customHeight="1" x14ac:dyDescent="0.2">
      <c r="A36" s="53" t="s">
        <v>162</v>
      </c>
      <c r="B36" s="35">
        <v>23</v>
      </c>
      <c r="C36" s="35">
        <v>19</v>
      </c>
      <c r="D36" s="35">
        <v>2</v>
      </c>
      <c r="E36" s="35">
        <v>3</v>
      </c>
      <c r="F36" s="35">
        <v>2</v>
      </c>
      <c r="G36" s="36">
        <f t="shared" si="0"/>
        <v>0</v>
      </c>
      <c r="H36" s="37">
        <f t="shared" si="1"/>
        <v>8.695652173913043</v>
      </c>
      <c r="I36" s="37">
        <f t="shared" si="2"/>
        <v>8.695652173913043</v>
      </c>
      <c r="J36" s="37">
        <f t="shared" si="3"/>
        <v>0</v>
      </c>
    </row>
    <row r="37" spans="1:10" ht="12.75" customHeight="1" x14ac:dyDescent="0.2">
      <c r="A37" s="53" t="s">
        <v>163</v>
      </c>
      <c r="B37" s="35">
        <v>1</v>
      </c>
      <c r="C37" s="35">
        <v>1</v>
      </c>
      <c r="D37" s="35">
        <v>0</v>
      </c>
      <c r="E37" s="35">
        <v>0</v>
      </c>
      <c r="F37" s="35">
        <v>0</v>
      </c>
      <c r="G37" s="36">
        <f t="shared" ref="G37:G68" si="4">D37-F37</f>
        <v>0</v>
      </c>
      <c r="H37" s="37">
        <f t="shared" ref="H37:H68" si="5">D37/(B37-D37+F37)*100</f>
        <v>0</v>
      </c>
      <c r="I37" s="37">
        <f t="shared" ref="I37:I68" si="6">F37/(B37-D37+F37)*100</f>
        <v>0</v>
      </c>
      <c r="J37" s="37">
        <f t="shared" ref="J37:J68" si="7">G37/(B37-D37+F37)*100</f>
        <v>0</v>
      </c>
    </row>
    <row r="38" spans="1:10" ht="12.75" customHeight="1" x14ac:dyDescent="0.2">
      <c r="A38" s="53" t="s">
        <v>164</v>
      </c>
      <c r="B38" s="35">
        <v>1</v>
      </c>
      <c r="C38" s="35">
        <v>1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5"/>
        <v>0</v>
      </c>
      <c r="I38" s="37">
        <f t="shared" si="6"/>
        <v>0</v>
      </c>
      <c r="J38" s="37">
        <f t="shared" si="7"/>
        <v>0</v>
      </c>
    </row>
    <row r="39" spans="1:10" ht="12.75" customHeight="1" x14ac:dyDescent="0.2">
      <c r="A39" s="53" t="s">
        <v>165</v>
      </c>
      <c r="B39" s="35">
        <v>7</v>
      </c>
      <c r="C39" s="35">
        <v>7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5"/>
        <v>0</v>
      </c>
      <c r="I39" s="37">
        <f t="shared" si="6"/>
        <v>0</v>
      </c>
      <c r="J39" s="37">
        <f t="shared" si="7"/>
        <v>0</v>
      </c>
    </row>
    <row r="40" spans="1:10" ht="12.75" customHeight="1" x14ac:dyDescent="0.2">
      <c r="A40" s="53" t="s">
        <v>166</v>
      </c>
      <c r="B40" s="35">
        <v>528</v>
      </c>
      <c r="C40" s="35">
        <v>459</v>
      </c>
      <c r="D40" s="35">
        <v>26</v>
      </c>
      <c r="E40" s="35">
        <v>33</v>
      </c>
      <c r="F40" s="35">
        <v>28</v>
      </c>
      <c r="G40" s="36">
        <f t="shared" si="4"/>
        <v>-2</v>
      </c>
      <c r="H40" s="37">
        <f t="shared" si="5"/>
        <v>4.9056603773584913</v>
      </c>
      <c r="I40" s="37">
        <f t="shared" si="6"/>
        <v>5.2830188679245289</v>
      </c>
      <c r="J40" s="37">
        <f t="shared" si="7"/>
        <v>-0.37735849056603776</v>
      </c>
    </row>
    <row r="41" spans="1:10" ht="12.75" customHeight="1" x14ac:dyDescent="0.2">
      <c r="A41" s="53" t="s">
        <v>167</v>
      </c>
      <c r="B41" s="35">
        <v>10</v>
      </c>
      <c r="C41" s="35">
        <v>7</v>
      </c>
      <c r="D41" s="35">
        <v>1</v>
      </c>
      <c r="E41" s="35">
        <v>2</v>
      </c>
      <c r="F41" s="35">
        <v>2</v>
      </c>
      <c r="G41" s="36">
        <f t="shared" si="4"/>
        <v>-1</v>
      </c>
      <c r="H41" s="37">
        <f t="shared" si="5"/>
        <v>9.0909090909090917</v>
      </c>
      <c r="I41" s="37">
        <f t="shared" si="6"/>
        <v>18.181818181818183</v>
      </c>
      <c r="J41" s="37">
        <f t="shared" si="7"/>
        <v>-9.0909090909090917</v>
      </c>
    </row>
    <row r="42" spans="1:10" ht="12.75" customHeight="1" x14ac:dyDescent="0.2">
      <c r="A42" s="53" t="s">
        <v>168</v>
      </c>
      <c r="B42" s="35">
        <v>21</v>
      </c>
      <c r="C42" s="35">
        <v>20</v>
      </c>
      <c r="D42" s="35">
        <v>7</v>
      </c>
      <c r="E42" s="35">
        <v>4</v>
      </c>
      <c r="F42" s="35">
        <v>4</v>
      </c>
      <c r="G42" s="36">
        <f t="shared" si="4"/>
        <v>3</v>
      </c>
      <c r="H42" s="37">
        <f t="shared" si="5"/>
        <v>38.888888888888893</v>
      </c>
      <c r="I42" s="37">
        <f t="shared" si="6"/>
        <v>22.222222222222221</v>
      </c>
      <c r="J42" s="37">
        <f t="shared" si="7"/>
        <v>16.666666666666664</v>
      </c>
    </row>
    <row r="43" spans="1:10" ht="12.75" customHeight="1" x14ac:dyDescent="0.2">
      <c r="A43" s="53" t="s">
        <v>169</v>
      </c>
      <c r="B43" s="35">
        <v>17</v>
      </c>
      <c r="C43" s="35">
        <v>14</v>
      </c>
      <c r="D43" s="35">
        <v>0</v>
      </c>
      <c r="E43" s="35">
        <v>2</v>
      </c>
      <c r="F43" s="35">
        <v>2</v>
      </c>
      <c r="G43" s="36">
        <f t="shared" si="4"/>
        <v>-2</v>
      </c>
      <c r="H43" s="37">
        <f t="shared" si="5"/>
        <v>0</v>
      </c>
      <c r="I43" s="37">
        <f t="shared" si="6"/>
        <v>10.526315789473683</v>
      </c>
      <c r="J43" s="37">
        <f t="shared" si="7"/>
        <v>-10.526315789473683</v>
      </c>
    </row>
    <row r="44" spans="1:10" ht="12.75" customHeight="1" x14ac:dyDescent="0.2">
      <c r="A44" s="53" t="s">
        <v>170</v>
      </c>
      <c r="B44" s="35">
        <v>44</v>
      </c>
      <c r="C44" s="35">
        <v>39</v>
      </c>
      <c r="D44" s="35">
        <v>3</v>
      </c>
      <c r="E44" s="35">
        <v>2</v>
      </c>
      <c r="F44" s="35">
        <v>2</v>
      </c>
      <c r="G44" s="36">
        <f t="shared" si="4"/>
        <v>1</v>
      </c>
      <c r="H44" s="37">
        <f t="shared" si="5"/>
        <v>6.9767441860465116</v>
      </c>
      <c r="I44" s="37">
        <f t="shared" si="6"/>
        <v>4.6511627906976747</v>
      </c>
      <c r="J44" s="37">
        <f t="shared" si="7"/>
        <v>2.3255813953488373</v>
      </c>
    </row>
    <row r="45" spans="1:10" ht="12.75" customHeight="1" x14ac:dyDescent="0.2">
      <c r="A45" s="53" t="s">
        <v>171</v>
      </c>
      <c r="B45" s="35">
        <v>19</v>
      </c>
      <c r="C45" s="35">
        <v>17</v>
      </c>
      <c r="D45" s="35">
        <v>3</v>
      </c>
      <c r="E45" s="35">
        <v>2</v>
      </c>
      <c r="F45" s="35">
        <v>2</v>
      </c>
      <c r="G45" s="36">
        <f t="shared" si="4"/>
        <v>1</v>
      </c>
      <c r="H45" s="37">
        <f t="shared" si="5"/>
        <v>16.666666666666664</v>
      </c>
      <c r="I45" s="37">
        <f t="shared" si="6"/>
        <v>11.111111111111111</v>
      </c>
      <c r="J45" s="37">
        <f t="shared" si="7"/>
        <v>5.5555555555555554</v>
      </c>
    </row>
    <row r="46" spans="1:10" ht="12.75" customHeight="1" x14ac:dyDescent="0.2">
      <c r="A46" s="53" t="s">
        <v>172</v>
      </c>
      <c r="B46" s="35">
        <v>2</v>
      </c>
      <c r="C46" s="35">
        <v>2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ht="12.75" customHeight="1" x14ac:dyDescent="0.2">
      <c r="A47" s="53" t="s">
        <v>173</v>
      </c>
      <c r="B47" s="35">
        <v>19</v>
      </c>
      <c r="C47" s="35">
        <v>17</v>
      </c>
      <c r="D47" s="35">
        <v>0</v>
      </c>
      <c r="E47" s="35">
        <v>1</v>
      </c>
      <c r="F47" s="35">
        <v>1</v>
      </c>
      <c r="G47" s="36">
        <f t="shared" si="4"/>
        <v>-1</v>
      </c>
      <c r="H47" s="37">
        <f t="shared" si="5"/>
        <v>0</v>
      </c>
      <c r="I47" s="37">
        <f t="shared" si="6"/>
        <v>5</v>
      </c>
      <c r="J47" s="37">
        <f t="shared" si="7"/>
        <v>-5</v>
      </c>
    </row>
    <row r="48" spans="1:10" ht="12.75" customHeight="1" x14ac:dyDescent="0.2">
      <c r="A48" s="53" t="s">
        <v>174</v>
      </c>
      <c r="B48" s="35">
        <v>14</v>
      </c>
      <c r="C48" s="35">
        <v>13</v>
      </c>
      <c r="D48" s="35">
        <v>1</v>
      </c>
      <c r="E48" s="35">
        <v>0</v>
      </c>
      <c r="F48" s="35">
        <v>0</v>
      </c>
      <c r="G48" s="36">
        <f t="shared" si="4"/>
        <v>1</v>
      </c>
      <c r="H48" s="37">
        <f t="shared" si="5"/>
        <v>7.6923076923076925</v>
      </c>
      <c r="I48" s="37">
        <f t="shared" si="6"/>
        <v>0</v>
      </c>
      <c r="J48" s="37">
        <f t="shared" si="7"/>
        <v>7.6923076923076925</v>
      </c>
    </row>
    <row r="49" spans="1:10" ht="12.75" customHeight="1" x14ac:dyDescent="0.2">
      <c r="A49" s="53" t="s">
        <v>175</v>
      </c>
      <c r="B49" s="35">
        <v>16</v>
      </c>
      <c r="C49" s="35">
        <v>11</v>
      </c>
      <c r="D49" s="35">
        <v>1</v>
      </c>
      <c r="E49" s="35">
        <v>0</v>
      </c>
      <c r="F49" s="35">
        <v>0</v>
      </c>
      <c r="G49" s="36">
        <f t="shared" si="4"/>
        <v>1</v>
      </c>
      <c r="H49" s="37">
        <f t="shared" si="5"/>
        <v>6.666666666666667</v>
      </c>
      <c r="I49" s="37">
        <f t="shared" si="6"/>
        <v>0</v>
      </c>
      <c r="J49" s="37">
        <f t="shared" si="7"/>
        <v>6.666666666666667</v>
      </c>
    </row>
    <row r="50" spans="1:10" ht="12.75" customHeight="1" x14ac:dyDescent="0.2">
      <c r="A50" s="53" t="s">
        <v>176</v>
      </c>
      <c r="B50" s="35">
        <v>4</v>
      </c>
      <c r="C50" s="35">
        <v>4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53" t="s">
        <v>177</v>
      </c>
      <c r="B51" s="35">
        <v>3</v>
      </c>
      <c r="C51" s="35">
        <v>2</v>
      </c>
      <c r="D51" s="35">
        <v>0</v>
      </c>
      <c r="E51" s="35">
        <v>0</v>
      </c>
      <c r="F51" s="35">
        <v>0</v>
      </c>
      <c r="G51" s="36">
        <f t="shared" si="4"/>
        <v>0</v>
      </c>
      <c r="H51" s="37">
        <f t="shared" si="5"/>
        <v>0</v>
      </c>
      <c r="I51" s="37">
        <f t="shared" si="6"/>
        <v>0</v>
      </c>
      <c r="J51" s="37">
        <f t="shared" si="7"/>
        <v>0</v>
      </c>
    </row>
    <row r="52" spans="1:10" ht="12.75" customHeight="1" x14ac:dyDescent="0.2">
      <c r="A52" s="53" t="s">
        <v>178</v>
      </c>
      <c r="B52" s="35">
        <v>5</v>
      </c>
      <c r="C52" s="35">
        <v>5</v>
      </c>
      <c r="D52" s="35">
        <v>1</v>
      </c>
      <c r="E52" s="35">
        <v>0</v>
      </c>
      <c r="F52" s="35">
        <v>0</v>
      </c>
      <c r="G52" s="36">
        <f t="shared" si="4"/>
        <v>1</v>
      </c>
      <c r="H52" s="37">
        <f t="shared" si="5"/>
        <v>25</v>
      </c>
      <c r="I52" s="37">
        <f t="shared" si="6"/>
        <v>0</v>
      </c>
      <c r="J52" s="37">
        <f t="shared" si="7"/>
        <v>25</v>
      </c>
    </row>
    <row r="53" spans="1:10" ht="12.75" customHeight="1" x14ac:dyDescent="0.2">
      <c r="A53" s="53" t="s">
        <v>179</v>
      </c>
      <c r="B53" s="35">
        <v>21</v>
      </c>
      <c r="C53" s="35">
        <v>19</v>
      </c>
      <c r="D53" s="35">
        <v>3</v>
      </c>
      <c r="E53" s="35">
        <v>1</v>
      </c>
      <c r="F53" s="35">
        <v>1</v>
      </c>
      <c r="G53" s="36">
        <f t="shared" si="4"/>
        <v>2</v>
      </c>
      <c r="H53" s="37">
        <f t="shared" si="5"/>
        <v>15.789473684210526</v>
      </c>
      <c r="I53" s="37">
        <f t="shared" si="6"/>
        <v>5.2631578947368416</v>
      </c>
      <c r="J53" s="37">
        <f t="shared" si="7"/>
        <v>10.526315789473683</v>
      </c>
    </row>
    <row r="54" spans="1:10" ht="12.75" customHeight="1" x14ac:dyDescent="0.2">
      <c r="A54" s="53" t="s">
        <v>180</v>
      </c>
      <c r="B54" s="35">
        <v>3</v>
      </c>
      <c r="C54" s="35">
        <v>2</v>
      </c>
      <c r="D54" s="35">
        <v>0</v>
      </c>
      <c r="E54" s="35">
        <v>1</v>
      </c>
      <c r="F54" s="35">
        <v>1</v>
      </c>
      <c r="G54" s="36">
        <f t="shared" si="4"/>
        <v>-1</v>
      </c>
      <c r="H54" s="37">
        <f t="shared" si="5"/>
        <v>0</v>
      </c>
      <c r="I54" s="37">
        <f t="shared" si="6"/>
        <v>25</v>
      </c>
      <c r="J54" s="37">
        <f t="shared" si="7"/>
        <v>-25</v>
      </c>
    </row>
    <row r="55" spans="1:10" ht="12.75" customHeight="1" x14ac:dyDescent="0.2">
      <c r="A55" s="53" t="s">
        <v>181</v>
      </c>
      <c r="B55" s="35">
        <v>1</v>
      </c>
      <c r="C55" s="35">
        <v>1</v>
      </c>
      <c r="D55" s="35">
        <v>0</v>
      </c>
      <c r="E55" s="35">
        <v>0</v>
      </c>
      <c r="F55" s="35">
        <v>0</v>
      </c>
      <c r="G55" s="36">
        <f t="shared" si="4"/>
        <v>0</v>
      </c>
      <c r="H55" s="37">
        <f t="shared" si="5"/>
        <v>0</v>
      </c>
      <c r="I55" s="37">
        <f t="shared" si="6"/>
        <v>0</v>
      </c>
      <c r="J55" s="37">
        <f t="shared" si="7"/>
        <v>0</v>
      </c>
    </row>
    <row r="56" spans="1:10" ht="12.75" customHeight="1" x14ac:dyDescent="0.2">
      <c r="A56" s="53" t="s">
        <v>182</v>
      </c>
      <c r="B56" s="35">
        <v>4</v>
      </c>
      <c r="C56" s="35">
        <v>4</v>
      </c>
      <c r="D56" s="35">
        <v>0</v>
      </c>
      <c r="E56" s="35">
        <v>0</v>
      </c>
      <c r="F56" s="35">
        <v>0</v>
      </c>
      <c r="G56" s="36">
        <f t="shared" si="4"/>
        <v>0</v>
      </c>
      <c r="H56" s="37">
        <f t="shared" si="5"/>
        <v>0</v>
      </c>
      <c r="I56" s="37">
        <f t="shared" si="6"/>
        <v>0</v>
      </c>
      <c r="J56" s="37">
        <f t="shared" si="7"/>
        <v>0</v>
      </c>
    </row>
    <row r="57" spans="1:10" ht="12.75" customHeight="1" x14ac:dyDescent="0.2">
      <c r="A57" s="53" t="s">
        <v>183</v>
      </c>
      <c r="B57" s="35">
        <v>48</v>
      </c>
      <c r="C57" s="35">
        <v>44</v>
      </c>
      <c r="D57" s="35">
        <v>6</v>
      </c>
      <c r="E57" s="35">
        <v>2</v>
      </c>
      <c r="F57" s="35">
        <v>2</v>
      </c>
      <c r="G57" s="36">
        <f t="shared" si="4"/>
        <v>4</v>
      </c>
      <c r="H57" s="37">
        <f t="shared" si="5"/>
        <v>13.636363636363635</v>
      </c>
      <c r="I57" s="37">
        <f t="shared" si="6"/>
        <v>4.5454545454545459</v>
      </c>
      <c r="J57" s="37">
        <f t="shared" si="7"/>
        <v>9.0909090909090917</v>
      </c>
    </row>
    <row r="58" spans="1:10" ht="12.75" customHeight="1" x14ac:dyDescent="0.2">
      <c r="A58" s="53" t="s">
        <v>184</v>
      </c>
      <c r="B58" s="35">
        <v>2</v>
      </c>
      <c r="C58" s="35">
        <v>2</v>
      </c>
      <c r="D58" s="35">
        <v>0</v>
      </c>
      <c r="E58" s="35">
        <v>1</v>
      </c>
      <c r="F58" s="35">
        <v>1</v>
      </c>
      <c r="G58" s="36">
        <f t="shared" si="4"/>
        <v>-1</v>
      </c>
      <c r="H58" s="37">
        <f t="shared" si="5"/>
        <v>0</v>
      </c>
      <c r="I58" s="37">
        <f t="shared" si="6"/>
        <v>33.333333333333329</v>
      </c>
      <c r="J58" s="37">
        <f t="shared" si="7"/>
        <v>-33.333333333333329</v>
      </c>
    </row>
    <row r="59" spans="1:10" ht="12.75" customHeight="1" x14ac:dyDescent="0.2">
      <c r="A59" s="53" t="s">
        <v>185</v>
      </c>
      <c r="B59" s="35">
        <v>3</v>
      </c>
      <c r="C59" s="35">
        <v>3</v>
      </c>
      <c r="D59" s="35">
        <v>1</v>
      </c>
      <c r="E59" s="35">
        <v>0</v>
      </c>
      <c r="F59" s="35">
        <v>0</v>
      </c>
      <c r="G59" s="36">
        <f t="shared" si="4"/>
        <v>1</v>
      </c>
      <c r="H59" s="37">
        <f t="shared" si="5"/>
        <v>50</v>
      </c>
      <c r="I59" s="37">
        <f t="shared" si="6"/>
        <v>0</v>
      </c>
      <c r="J59" s="37">
        <f t="shared" si="7"/>
        <v>50</v>
      </c>
    </row>
    <row r="60" spans="1:10" ht="12.75" customHeight="1" x14ac:dyDescent="0.2">
      <c r="A60" s="53" t="s">
        <v>186</v>
      </c>
      <c r="B60" s="35">
        <v>10</v>
      </c>
      <c r="C60" s="35">
        <v>9</v>
      </c>
      <c r="D60" s="35">
        <v>2</v>
      </c>
      <c r="E60" s="35">
        <v>0</v>
      </c>
      <c r="F60" s="35">
        <v>0</v>
      </c>
      <c r="G60" s="36">
        <f t="shared" si="4"/>
        <v>2</v>
      </c>
      <c r="H60" s="37">
        <f t="shared" si="5"/>
        <v>25</v>
      </c>
      <c r="I60" s="37">
        <f t="shared" si="6"/>
        <v>0</v>
      </c>
      <c r="J60" s="37">
        <f t="shared" si="7"/>
        <v>25</v>
      </c>
    </row>
    <row r="61" spans="1:10" ht="12.75" customHeight="1" x14ac:dyDescent="0.2">
      <c r="A61" s="53" t="s">
        <v>187</v>
      </c>
      <c r="B61" s="35">
        <v>0</v>
      </c>
      <c r="C61" s="35">
        <v>0</v>
      </c>
      <c r="D61" s="35">
        <v>0</v>
      </c>
      <c r="E61" s="35">
        <v>1</v>
      </c>
      <c r="F61" s="35">
        <v>1</v>
      </c>
      <c r="G61" s="36">
        <f t="shared" si="4"/>
        <v>-1</v>
      </c>
      <c r="H61" s="37">
        <f t="shared" si="5"/>
        <v>0</v>
      </c>
      <c r="I61" s="37">
        <f t="shared" si="6"/>
        <v>100</v>
      </c>
      <c r="J61" s="37">
        <f t="shared" si="7"/>
        <v>-100</v>
      </c>
    </row>
    <row r="62" spans="1:10" ht="12.75" customHeight="1" x14ac:dyDescent="0.2">
      <c r="A62" s="53" t="s">
        <v>188</v>
      </c>
      <c r="B62" s="35">
        <v>11</v>
      </c>
      <c r="C62" s="35">
        <v>11</v>
      </c>
      <c r="D62" s="35">
        <v>0</v>
      </c>
      <c r="E62" s="35">
        <v>0</v>
      </c>
      <c r="F62" s="35">
        <v>0</v>
      </c>
      <c r="G62" s="36">
        <f t="shared" si="4"/>
        <v>0</v>
      </c>
      <c r="H62" s="37">
        <f t="shared" si="5"/>
        <v>0</v>
      </c>
      <c r="I62" s="37">
        <f t="shared" si="6"/>
        <v>0</v>
      </c>
      <c r="J62" s="37">
        <f t="shared" si="7"/>
        <v>0</v>
      </c>
    </row>
    <row r="63" spans="1:10" ht="12.75" customHeight="1" x14ac:dyDescent="0.2">
      <c r="A63" s="53" t="s">
        <v>189</v>
      </c>
      <c r="B63" s="35">
        <v>1</v>
      </c>
      <c r="C63" s="35">
        <v>1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53" t="s">
        <v>190</v>
      </c>
      <c r="B64" s="35">
        <v>15</v>
      </c>
      <c r="C64" s="35">
        <v>15</v>
      </c>
      <c r="D64" s="35">
        <v>3</v>
      </c>
      <c r="E64" s="35">
        <v>2</v>
      </c>
      <c r="F64" s="35">
        <v>2</v>
      </c>
      <c r="G64" s="36">
        <f t="shared" si="4"/>
        <v>1</v>
      </c>
      <c r="H64" s="37">
        <f t="shared" si="5"/>
        <v>21.428571428571427</v>
      </c>
      <c r="I64" s="37">
        <f t="shared" si="6"/>
        <v>14.285714285714285</v>
      </c>
      <c r="J64" s="37">
        <f t="shared" si="7"/>
        <v>7.1428571428571423</v>
      </c>
    </row>
    <row r="65" spans="1:10" ht="12.75" customHeight="1" x14ac:dyDescent="0.2">
      <c r="A65" s="53" t="s">
        <v>191</v>
      </c>
      <c r="B65" s="35">
        <v>1</v>
      </c>
      <c r="C65" s="35">
        <v>1</v>
      </c>
      <c r="D65" s="35">
        <v>0</v>
      </c>
      <c r="E65" s="35">
        <v>0</v>
      </c>
      <c r="F65" s="35">
        <v>0</v>
      </c>
      <c r="G65" s="36">
        <f t="shared" si="4"/>
        <v>0</v>
      </c>
      <c r="H65" s="37">
        <f t="shared" si="5"/>
        <v>0</v>
      </c>
      <c r="I65" s="37">
        <f t="shared" si="6"/>
        <v>0</v>
      </c>
      <c r="J65" s="37">
        <f t="shared" si="7"/>
        <v>0</v>
      </c>
    </row>
    <row r="66" spans="1:10" ht="12.75" customHeight="1" x14ac:dyDescent="0.2">
      <c r="A66" s="53" t="s">
        <v>192</v>
      </c>
      <c r="B66" s="35">
        <v>9</v>
      </c>
      <c r="C66" s="35">
        <v>9</v>
      </c>
      <c r="D66" s="35">
        <v>1</v>
      </c>
      <c r="E66" s="35">
        <v>0</v>
      </c>
      <c r="F66" s="35">
        <v>0</v>
      </c>
      <c r="G66" s="36">
        <f t="shared" si="4"/>
        <v>1</v>
      </c>
      <c r="H66" s="37">
        <f t="shared" si="5"/>
        <v>12.5</v>
      </c>
      <c r="I66" s="37">
        <f t="shared" si="6"/>
        <v>0</v>
      </c>
      <c r="J66" s="37">
        <f t="shared" si="7"/>
        <v>12.5</v>
      </c>
    </row>
    <row r="67" spans="1:10" ht="12.75" customHeight="1" x14ac:dyDescent="0.2">
      <c r="A67" s="53" t="s">
        <v>193</v>
      </c>
      <c r="B67" s="35">
        <v>7</v>
      </c>
      <c r="C67" s="35">
        <v>6</v>
      </c>
      <c r="D67" s="35">
        <v>2</v>
      </c>
      <c r="E67" s="35">
        <v>0</v>
      </c>
      <c r="F67" s="35">
        <v>0</v>
      </c>
      <c r="G67" s="36">
        <f t="shared" si="4"/>
        <v>2</v>
      </c>
      <c r="H67" s="37">
        <f t="shared" si="5"/>
        <v>40</v>
      </c>
      <c r="I67" s="37">
        <f t="shared" si="6"/>
        <v>0</v>
      </c>
      <c r="J67" s="37">
        <f t="shared" si="7"/>
        <v>40</v>
      </c>
    </row>
    <row r="68" spans="1:10" ht="12.75" customHeight="1" x14ac:dyDescent="0.2">
      <c r="A68" s="53" t="s">
        <v>194</v>
      </c>
      <c r="B68" s="35">
        <v>13</v>
      </c>
      <c r="C68" s="35">
        <v>12</v>
      </c>
      <c r="D68" s="35">
        <v>2</v>
      </c>
      <c r="E68" s="35">
        <v>3</v>
      </c>
      <c r="F68" s="35">
        <v>3</v>
      </c>
      <c r="G68" s="36">
        <f t="shared" si="4"/>
        <v>-1</v>
      </c>
      <c r="H68" s="37">
        <f t="shared" si="5"/>
        <v>14.285714285714285</v>
      </c>
      <c r="I68" s="37">
        <f t="shared" si="6"/>
        <v>21.428571428571427</v>
      </c>
      <c r="J68" s="37">
        <f t="shared" si="7"/>
        <v>-7.1428571428571423</v>
      </c>
    </row>
    <row r="69" spans="1:10" ht="12.75" customHeight="1" x14ac:dyDescent="0.2">
      <c r="A69" s="53" t="s">
        <v>195</v>
      </c>
      <c r="B69" s="35">
        <v>21</v>
      </c>
      <c r="C69" s="35">
        <v>20</v>
      </c>
      <c r="D69" s="35">
        <v>1</v>
      </c>
      <c r="E69" s="35">
        <v>2</v>
      </c>
      <c r="F69" s="35">
        <v>2</v>
      </c>
      <c r="G69" s="36">
        <f t="shared" ref="G69:G100" si="8">D69-F69</f>
        <v>-1</v>
      </c>
      <c r="H69" s="37">
        <f t="shared" ref="H69:H100" si="9">D69/(B69-D69+F69)*100</f>
        <v>4.5454545454545459</v>
      </c>
      <c r="I69" s="37">
        <f t="shared" ref="I69:I100" si="10">F69/(B69-D69+F69)*100</f>
        <v>9.0909090909090917</v>
      </c>
      <c r="J69" s="37">
        <f t="shared" ref="J69:J100" si="11">G69/(B69-D69+F69)*100</f>
        <v>-4.5454545454545459</v>
      </c>
    </row>
    <row r="70" spans="1:10" ht="12.75" customHeight="1" x14ac:dyDescent="0.2">
      <c r="A70" s="53" t="s">
        <v>196</v>
      </c>
      <c r="B70" s="35">
        <v>12</v>
      </c>
      <c r="C70" s="35">
        <v>11</v>
      </c>
      <c r="D70" s="35">
        <v>1</v>
      </c>
      <c r="E70" s="35">
        <v>3</v>
      </c>
      <c r="F70" s="35">
        <v>3</v>
      </c>
      <c r="G70" s="36">
        <f t="shared" si="8"/>
        <v>-2</v>
      </c>
      <c r="H70" s="37">
        <f t="shared" si="9"/>
        <v>7.1428571428571423</v>
      </c>
      <c r="I70" s="37">
        <f t="shared" si="10"/>
        <v>21.428571428571427</v>
      </c>
      <c r="J70" s="37">
        <f t="shared" si="11"/>
        <v>-14.285714285714285</v>
      </c>
    </row>
    <row r="71" spans="1:10" ht="12.75" customHeight="1" x14ac:dyDescent="0.2">
      <c r="A71" s="53" t="s">
        <v>197</v>
      </c>
      <c r="B71" s="35">
        <v>14</v>
      </c>
      <c r="C71" s="35">
        <v>13</v>
      </c>
      <c r="D71" s="35">
        <v>1</v>
      </c>
      <c r="E71" s="35">
        <v>0</v>
      </c>
      <c r="F71" s="35">
        <v>0</v>
      </c>
      <c r="G71" s="36">
        <f t="shared" si="8"/>
        <v>1</v>
      </c>
      <c r="H71" s="37">
        <f t="shared" si="9"/>
        <v>7.6923076923076925</v>
      </c>
      <c r="I71" s="37">
        <f t="shared" si="10"/>
        <v>0</v>
      </c>
      <c r="J71" s="37">
        <f t="shared" si="11"/>
        <v>7.6923076923076925</v>
      </c>
    </row>
    <row r="72" spans="1:10" ht="12.75" customHeight="1" x14ac:dyDescent="0.2">
      <c r="A72" s="53" t="s">
        <v>198</v>
      </c>
      <c r="B72" s="35">
        <v>5</v>
      </c>
      <c r="C72" s="35">
        <v>5</v>
      </c>
      <c r="D72" s="35">
        <v>0</v>
      </c>
      <c r="E72" s="35">
        <v>0</v>
      </c>
      <c r="F72" s="35">
        <v>0</v>
      </c>
      <c r="G72" s="36">
        <f t="shared" si="8"/>
        <v>0</v>
      </c>
      <c r="H72" s="37">
        <f t="shared" si="9"/>
        <v>0</v>
      </c>
      <c r="I72" s="37">
        <f t="shared" si="10"/>
        <v>0</v>
      </c>
      <c r="J72" s="37">
        <f t="shared" si="11"/>
        <v>0</v>
      </c>
    </row>
    <row r="73" spans="1:10" ht="12.75" customHeight="1" x14ac:dyDescent="0.2">
      <c r="A73" s="53" t="s">
        <v>199</v>
      </c>
      <c r="B73" s="35">
        <v>5</v>
      </c>
      <c r="C73" s="35">
        <v>5</v>
      </c>
      <c r="D73" s="35">
        <v>0</v>
      </c>
      <c r="E73" s="35">
        <v>0</v>
      </c>
      <c r="F73" s="35">
        <v>0</v>
      </c>
      <c r="G73" s="36">
        <f t="shared" si="8"/>
        <v>0</v>
      </c>
      <c r="H73" s="37">
        <f t="shared" si="9"/>
        <v>0</v>
      </c>
      <c r="I73" s="37">
        <f t="shared" si="10"/>
        <v>0</v>
      </c>
      <c r="J73" s="37">
        <f t="shared" si="11"/>
        <v>0</v>
      </c>
    </row>
    <row r="74" spans="1:10" ht="12.75" customHeight="1" x14ac:dyDescent="0.2">
      <c r="A74" s="53" t="s">
        <v>200</v>
      </c>
      <c r="B74" s="35">
        <v>15</v>
      </c>
      <c r="C74" s="35">
        <v>14</v>
      </c>
      <c r="D74" s="35">
        <v>1</v>
      </c>
      <c r="E74" s="35">
        <v>2</v>
      </c>
      <c r="F74" s="35">
        <v>2</v>
      </c>
      <c r="G74" s="36">
        <f t="shared" si="8"/>
        <v>-1</v>
      </c>
      <c r="H74" s="37">
        <f t="shared" si="9"/>
        <v>6.25</v>
      </c>
      <c r="I74" s="37">
        <f t="shared" si="10"/>
        <v>12.5</v>
      </c>
      <c r="J74" s="37">
        <f t="shared" si="11"/>
        <v>-6.25</v>
      </c>
    </row>
    <row r="75" spans="1:10" ht="12.75" customHeight="1" x14ac:dyDescent="0.2">
      <c r="A75" s="53" t="s">
        <v>201</v>
      </c>
      <c r="B75" s="35">
        <v>3</v>
      </c>
      <c r="C75" s="35">
        <v>3</v>
      </c>
      <c r="D75" s="35">
        <v>0</v>
      </c>
      <c r="E75" s="35">
        <v>2</v>
      </c>
      <c r="F75" s="35">
        <v>2</v>
      </c>
      <c r="G75" s="36">
        <f t="shared" si="8"/>
        <v>-2</v>
      </c>
      <c r="H75" s="37">
        <f t="shared" si="9"/>
        <v>0</v>
      </c>
      <c r="I75" s="37">
        <f t="shared" si="10"/>
        <v>40</v>
      </c>
      <c r="J75" s="37">
        <f t="shared" si="11"/>
        <v>-40</v>
      </c>
    </row>
    <row r="76" spans="1:10" ht="12.75" customHeight="1" x14ac:dyDescent="0.2">
      <c r="A76" s="53" t="s">
        <v>202</v>
      </c>
      <c r="B76" s="35">
        <v>3</v>
      </c>
      <c r="C76" s="35">
        <v>2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9"/>
        <v>0</v>
      </c>
      <c r="I76" s="37">
        <f t="shared" si="10"/>
        <v>0</v>
      </c>
      <c r="J76" s="37">
        <f t="shared" si="11"/>
        <v>0</v>
      </c>
    </row>
    <row r="77" spans="1:10" ht="12.75" customHeight="1" x14ac:dyDescent="0.2">
      <c r="A77" s="53" t="s">
        <v>203</v>
      </c>
      <c r="B77" s="35">
        <v>1</v>
      </c>
      <c r="C77" s="35">
        <v>1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53" t="s">
        <v>204</v>
      </c>
      <c r="B78" s="35">
        <v>7</v>
      </c>
      <c r="C78" s="35">
        <v>7</v>
      </c>
      <c r="D78" s="35">
        <v>0</v>
      </c>
      <c r="E78" s="35">
        <v>0</v>
      </c>
      <c r="F78" s="35">
        <v>0</v>
      </c>
      <c r="G78" s="36">
        <f t="shared" si="8"/>
        <v>0</v>
      </c>
      <c r="H78" s="37">
        <f t="shared" si="9"/>
        <v>0</v>
      </c>
      <c r="I78" s="37">
        <f t="shared" si="10"/>
        <v>0</v>
      </c>
      <c r="J78" s="37">
        <f t="shared" si="11"/>
        <v>0</v>
      </c>
    </row>
    <row r="79" spans="1:10" ht="12.75" customHeight="1" x14ac:dyDescent="0.2">
      <c r="A79" s="53" t="s">
        <v>205</v>
      </c>
      <c r="B79" s="35">
        <v>2</v>
      </c>
      <c r="C79" s="35">
        <v>0</v>
      </c>
      <c r="D79" s="35">
        <v>0</v>
      </c>
      <c r="E79" s="35">
        <v>0</v>
      </c>
      <c r="F79" s="35">
        <v>0</v>
      </c>
      <c r="G79" s="36">
        <f t="shared" si="8"/>
        <v>0</v>
      </c>
      <c r="H79" s="37">
        <f t="shared" si="9"/>
        <v>0</v>
      </c>
      <c r="I79" s="37">
        <f t="shared" si="10"/>
        <v>0</v>
      </c>
      <c r="J79" s="37">
        <f t="shared" si="11"/>
        <v>0</v>
      </c>
    </row>
    <row r="80" spans="1:10" ht="12.75" customHeight="1" x14ac:dyDescent="0.2">
      <c r="A80" s="53" t="s">
        <v>206</v>
      </c>
      <c r="B80" s="35">
        <v>5</v>
      </c>
      <c r="C80" s="35">
        <v>5</v>
      </c>
      <c r="D80" s="35">
        <v>0</v>
      </c>
      <c r="E80" s="35">
        <v>0</v>
      </c>
      <c r="F80" s="35">
        <v>0</v>
      </c>
      <c r="G80" s="36">
        <f t="shared" si="8"/>
        <v>0</v>
      </c>
      <c r="H80" s="37">
        <f t="shared" si="9"/>
        <v>0</v>
      </c>
      <c r="I80" s="37">
        <f t="shared" si="10"/>
        <v>0</v>
      </c>
      <c r="J80" s="37">
        <f t="shared" si="11"/>
        <v>0</v>
      </c>
    </row>
    <row r="81" spans="1:10" ht="12.75" customHeight="1" x14ac:dyDescent="0.2">
      <c r="A81" s="53" t="s">
        <v>207</v>
      </c>
      <c r="B81" s="35">
        <v>2</v>
      </c>
      <c r="C81" s="35">
        <v>2</v>
      </c>
      <c r="D81" s="35">
        <v>0</v>
      </c>
      <c r="E81" s="35">
        <v>0</v>
      </c>
      <c r="F81" s="35">
        <v>0</v>
      </c>
      <c r="G81" s="36">
        <f t="shared" si="8"/>
        <v>0</v>
      </c>
      <c r="H81" s="37">
        <f t="shared" si="9"/>
        <v>0</v>
      </c>
      <c r="I81" s="37">
        <f t="shared" si="10"/>
        <v>0</v>
      </c>
      <c r="J81" s="37">
        <f t="shared" si="11"/>
        <v>0</v>
      </c>
    </row>
    <row r="82" spans="1:10" ht="12.75" customHeight="1" x14ac:dyDescent="0.2">
      <c r="A82" s="53" t="s">
        <v>208</v>
      </c>
      <c r="B82" s="35">
        <v>5</v>
      </c>
      <c r="C82" s="35">
        <v>4</v>
      </c>
      <c r="D82" s="35">
        <v>0</v>
      </c>
      <c r="E82" s="35">
        <v>1</v>
      </c>
      <c r="F82" s="35">
        <v>1</v>
      </c>
      <c r="G82" s="36">
        <f t="shared" si="8"/>
        <v>-1</v>
      </c>
      <c r="H82" s="37">
        <f t="shared" si="9"/>
        <v>0</v>
      </c>
      <c r="I82" s="37">
        <f t="shared" si="10"/>
        <v>16.666666666666664</v>
      </c>
      <c r="J82" s="37">
        <f t="shared" si="11"/>
        <v>-16.666666666666664</v>
      </c>
    </row>
    <row r="83" spans="1:10" ht="12.75" customHeight="1" x14ac:dyDescent="0.2">
      <c r="A83" s="53" t="s">
        <v>209</v>
      </c>
      <c r="B83" s="35">
        <v>4</v>
      </c>
      <c r="C83" s="35">
        <v>4</v>
      </c>
      <c r="D83" s="35">
        <v>0</v>
      </c>
      <c r="E83" s="35">
        <v>1</v>
      </c>
      <c r="F83" s="35">
        <v>1</v>
      </c>
      <c r="G83" s="36">
        <f t="shared" si="8"/>
        <v>-1</v>
      </c>
      <c r="H83" s="37">
        <f t="shared" si="9"/>
        <v>0</v>
      </c>
      <c r="I83" s="37">
        <f t="shared" si="10"/>
        <v>20</v>
      </c>
      <c r="J83" s="37">
        <f t="shared" si="11"/>
        <v>-20</v>
      </c>
    </row>
    <row r="84" spans="1:10" ht="12.75" customHeight="1" x14ac:dyDescent="0.2">
      <c r="A84" s="53" t="s">
        <v>210</v>
      </c>
      <c r="B84" s="35">
        <v>4</v>
      </c>
      <c r="C84" s="35">
        <v>3</v>
      </c>
      <c r="D84" s="35">
        <v>0</v>
      </c>
      <c r="E84" s="35">
        <v>0</v>
      </c>
      <c r="F84" s="35">
        <v>0</v>
      </c>
      <c r="G84" s="36">
        <f t="shared" si="8"/>
        <v>0</v>
      </c>
      <c r="H84" s="37">
        <f t="shared" si="9"/>
        <v>0</v>
      </c>
      <c r="I84" s="37">
        <f t="shared" si="10"/>
        <v>0</v>
      </c>
      <c r="J84" s="37">
        <f t="shared" si="11"/>
        <v>0</v>
      </c>
    </row>
    <row r="85" spans="1:10" ht="12.75" customHeight="1" x14ac:dyDescent="0.2">
      <c r="A85" s="53" t="s">
        <v>211</v>
      </c>
      <c r="B85" s="35">
        <v>3</v>
      </c>
      <c r="C85" s="35">
        <v>3</v>
      </c>
      <c r="D85" s="35">
        <v>0</v>
      </c>
      <c r="E85" s="35">
        <v>0</v>
      </c>
      <c r="F85" s="35">
        <v>0</v>
      </c>
      <c r="G85" s="36">
        <f t="shared" si="8"/>
        <v>0</v>
      </c>
      <c r="H85" s="37">
        <f t="shared" si="9"/>
        <v>0</v>
      </c>
      <c r="I85" s="37">
        <f t="shared" si="10"/>
        <v>0</v>
      </c>
      <c r="J85" s="37">
        <f t="shared" si="11"/>
        <v>0</v>
      </c>
    </row>
    <row r="86" spans="1:10" ht="12.75" customHeight="1" x14ac:dyDescent="0.2">
      <c r="A86" s="53" t="s">
        <v>212</v>
      </c>
      <c r="B86" s="35">
        <v>18</v>
      </c>
      <c r="C86" s="35">
        <v>17</v>
      </c>
      <c r="D86" s="35">
        <v>3</v>
      </c>
      <c r="E86" s="35">
        <v>2</v>
      </c>
      <c r="F86" s="35">
        <v>2</v>
      </c>
      <c r="G86" s="36">
        <f t="shared" si="8"/>
        <v>1</v>
      </c>
      <c r="H86" s="37">
        <f t="shared" si="9"/>
        <v>17.647058823529413</v>
      </c>
      <c r="I86" s="37">
        <f t="shared" si="10"/>
        <v>11.76470588235294</v>
      </c>
      <c r="J86" s="37">
        <f t="shared" si="11"/>
        <v>5.8823529411764701</v>
      </c>
    </row>
    <row r="87" spans="1:10" ht="12.75" customHeight="1" x14ac:dyDescent="0.2">
      <c r="A87" s="53" t="s">
        <v>214</v>
      </c>
      <c r="B87" s="35">
        <v>2</v>
      </c>
      <c r="C87" s="35">
        <v>2</v>
      </c>
      <c r="D87" s="35">
        <v>0</v>
      </c>
      <c r="E87" s="35">
        <v>0</v>
      </c>
      <c r="F87" s="35">
        <v>0</v>
      </c>
      <c r="G87" s="36">
        <f t="shared" si="8"/>
        <v>0</v>
      </c>
      <c r="H87" s="37">
        <f t="shared" si="9"/>
        <v>0</v>
      </c>
      <c r="I87" s="37">
        <f t="shared" si="10"/>
        <v>0</v>
      </c>
      <c r="J87" s="37">
        <f t="shared" si="11"/>
        <v>0</v>
      </c>
    </row>
    <row r="88" spans="1:10" ht="12.75" customHeight="1" x14ac:dyDescent="0.2">
      <c r="A88" s="53" t="s">
        <v>215</v>
      </c>
      <c r="B88" s="35">
        <v>8</v>
      </c>
      <c r="C88" s="35">
        <v>8</v>
      </c>
      <c r="D88" s="35">
        <v>1</v>
      </c>
      <c r="E88" s="35">
        <v>0</v>
      </c>
      <c r="F88" s="35">
        <v>0</v>
      </c>
      <c r="G88" s="36">
        <f t="shared" si="8"/>
        <v>1</v>
      </c>
      <c r="H88" s="37">
        <f t="shared" si="9"/>
        <v>14.285714285714285</v>
      </c>
      <c r="I88" s="37">
        <f t="shared" si="10"/>
        <v>0</v>
      </c>
      <c r="J88" s="37">
        <f t="shared" si="11"/>
        <v>14.285714285714285</v>
      </c>
    </row>
    <row r="89" spans="1:10" ht="12.75" customHeight="1" x14ac:dyDescent="0.2">
      <c r="A89" s="53" t="s">
        <v>216</v>
      </c>
      <c r="B89" s="35">
        <v>16</v>
      </c>
      <c r="C89" s="35">
        <v>13</v>
      </c>
      <c r="D89" s="35">
        <v>2</v>
      </c>
      <c r="E89" s="35">
        <v>0</v>
      </c>
      <c r="F89" s="35">
        <v>0</v>
      </c>
      <c r="G89" s="36">
        <f t="shared" si="8"/>
        <v>2</v>
      </c>
      <c r="H89" s="37">
        <f t="shared" si="9"/>
        <v>14.285714285714285</v>
      </c>
      <c r="I89" s="37">
        <f t="shared" si="10"/>
        <v>0</v>
      </c>
      <c r="J89" s="37">
        <f t="shared" si="11"/>
        <v>14.285714285714285</v>
      </c>
    </row>
    <row r="90" spans="1:10" ht="12.75" customHeight="1" x14ac:dyDescent="0.2">
      <c r="A90" s="53" t="s">
        <v>217</v>
      </c>
      <c r="B90" s="35">
        <v>13</v>
      </c>
      <c r="C90" s="35">
        <v>12</v>
      </c>
      <c r="D90" s="35">
        <v>0</v>
      </c>
      <c r="E90" s="35">
        <v>0</v>
      </c>
      <c r="F90" s="35">
        <v>0</v>
      </c>
      <c r="G90" s="36">
        <f t="shared" si="8"/>
        <v>0</v>
      </c>
      <c r="H90" s="37">
        <f t="shared" si="9"/>
        <v>0</v>
      </c>
      <c r="I90" s="37">
        <f t="shared" si="10"/>
        <v>0</v>
      </c>
      <c r="J90" s="37">
        <f t="shared" si="11"/>
        <v>0</v>
      </c>
    </row>
    <row r="91" spans="1:10" ht="12.75" customHeight="1" x14ac:dyDescent="0.2">
      <c r="A91" s="53" t="s">
        <v>218</v>
      </c>
      <c r="B91" s="35">
        <v>22</v>
      </c>
      <c r="C91" s="35">
        <v>21</v>
      </c>
      <c r="D91" s="35">
        <v>2</v>
      </c>
      <c r="E91" s="35">
        <v>2</v>
      </c>
      <c r="F91" s="35">
        <v>2</v>
      </c>
      <c r="G91" s="36">
        <f t="shared" si="8"/>
        <v>0</v>
      </c>
      <c r="H91" s="37">
        <f t="shared" si="9"/>
        <v>9.0909090909090917</v>
      </c>
      <c r="I91" s="37">
        <f t="shared" si="10"/>
        <v>9.0909090909090917</v>
      </c>
      <c r="J91" s="37">
        <f t="shared" si="11"/>
        <v>0</v>
      </c>
    </row>
    <row r="92" spans="1:10" ht="12.75" customHeight="1" x14ac:dyDescent="0.2">
      <c r="A92" s="53" t="s">
        <v>219</v>
      </c>
      <c r="B92" s="35">
        <v>4</v>
      </c>
      <c r="C92" s="35">
        <v>4</v>
      </c>
      <c r="D92" s="35">
        <v>0</v>
      </c>
      <c r="E92" s="35">
        <v>0</v>
      </c>
      <c r="F92" s="35">
        <v>0</v>
      </c>
      <c r="G92" s="36">
        <f t="shared" si="8"/>
        <v>0</v>
      </c>
      <c r="H92" s="37">
        <f t="shared" si="9"/>
        <v>0</v>
      </c>
      <c r="I92" s="37">
        <f t="shared" si="10"/>
        <v>0</v>
      </c>
      <c r="J92" s="37">
        <f t="shared" si="11"/>
        <v>0</v>
      </c>
    </row>
    <row r="93" spans="1:10" ht="12.75" customHeight="1" x14ac:dyDescent="0.2">
      <c r="A93" s="53" t="s">
        <v>220</v>
      </c>
      <c r="B93" s="35">
        <v>12</v>
      </c>
      <c r="C93" s="35">
        <v>10</v>
      </c>
      <c r="D93" s="35">
        <v>1</v>
      </c>
      <c r="E93" s="35">
        <v>2</v>
      </c>
      <c r="F93" s="35">
        <v>2</v>
      </c>
      <c r="G93" s="36">
        <f t="shared" si="8"/>
        <v>-1</v>
      </c>
      <c r="H93" s="37">
        <f t="shared" si="9"/>
        <v>7.6923076923076925</v>
      </c>
      <c r="I93" s="37">
        <f t="shared" si="10"/>
        <v>15.384615384615385</v>
      </c>
      <c r="J93" s="37">
        <f t="shared" si="11"/>
        <v>-7.6923076923076925</v>
      </c>
    </row>
    <row r="94" spans="1:10" ht="12.75" customHeight="1" x14ac:dyDescent="0.2">
      <c r="A94" s="53" t="s">
        <v>221</v>
      </c>
      <c r="B94" s="35">
        <v>37</v>
      </c>
      <c r="C94" s="35">
        <v>35</v>
      </c>
      <c r="D94" s="35">
        <v>2</v>
      </c>
      <c r="E94" s="35">
        <v>2</v>
      </c>
      <c r="F94" s="35">
        <v>2</v>
      </c>
      <c r="G94" s="36">
        <f t="shared" si="8"/>
        <v>0</v>
      </c>
      <c r="H94" s="37">
        <f t="shared" si="9"/>
        <v>5.4054054054054053</v>
      </c>
      <c r="I94" s="37">
        <f t="shared" si="10"/>
        <v>5.4054054054054053</v>
      </c>
      <c r="J94" s="37">
        <f t="shared" si="11"/>
        <v>0</v>
      </c>
    </row>
    <row r="95" spans="1:10" ht="12.75" customHeight="1" x14ac:dyDescent="0.2">
      <c r="A95" s="53" t="s">
        <v>222</v>
      </c>
      <c r="B95" s="35">
        <v>9</v>
      </c>
      <c r="C95" s="35">
        <v>8</v>
      </c>
      <c r="D95" s="35">
        <v>0</v>
      </c>
      <c r="E95" s="35">
        <v>0</v>
      </c>
      <c r="F95" s="35">
        <v>0</v>
      </c>
      <c r="G95" s="36">
        <f t="shared" si="8"/>
        <v>0</v>
      </c>
      <c r="H95" s="37">
        <f t="shared" si="9"/>
        <v>0</v>
      </c>
      <c r="I95" s="37">
        <f t="shared" si="10"/>
        <v>0</v>
      </c>
      <c r="J95" s="37">
        <f t="shared" si="11"/>
        <v>0</v>
      </c>
    </row>
    <row r="96" spans="1:10" ht="12.75" customHeight="1" x14ac:dyDescent="0.2">
      <c r="A96" s="53" t="s">
        <v>223</v>
      </c>
      <c r="B96" s="35">
        <v>14</v>
      </c>
      <c r="C96" s="35">
        <v>14</v>
      </c>
      <c r="D96" s="35">
        <v>1</v>
      </c>
      <c r="E96" s="35">
        <v>2</v>
      </c>
      <c r="F96" s="35">
        <v>2</v>
      </c>
      <c r="G96" s="36">
        <f t="shared" si="8"/>
        <v>-1</v>
      </c>
      <c r="H96" s="37">
        <f t="shared" si="9"/>
        <v>6.666666666666667</v>
      </c>
      <c r="I96" s="37">
        <f t="shared" si="10"/>
        <v>13.333333333333334</v>
      </c>
      <c r="J96" s="37">
        <f t="shared" si="11"/>
        <v>-6.666666666666667</v>
      </c>
    </row>
    <row r="97" spans="1:10" ht="12.75" customHeight="1" x14ac:dyDescent="0.2">
      <c r="A97" s="53" t="s">
        <v>224</v>
      </c>
      <c r="B97" s="35">
        <v>5</v>
      </c>
      <c r="C97" s="35">
        <v>4</v>
      </c>
      <c r="D97" s="35">
        <v>0</v>
      </c>
      <c r="E97" s="35">
        <v>0</v>
      </c>
      <c r="F97" s="35">
        <v>0</v>
      </c>
      <c r="G97" s="36">
        <f t="shared" si="8"/>
        <v>0</v>
      </c>
      <c r="H97" s="37">
        <f t="shared" si="9"/>
        <v>0</v>
      </c>
      <c r="I97" s="37">
        <f t="shared" si="10"/>
        <v>0</v>
      </c>
      <c r="J97" s="37">
        <f t="shared" si="11"/>
        <v>0</v>
      </c>
    </row>
    <row r="98" spans="1:10" ht="12.75" customHeight="1" x14ac:dyDescent="0.2">
      <c r="A98" s="53" t="s">
        <v>225</v>
      </c>
      <c r="B98" s="35">
        <v>11</v>
      </c>
      <c r="C98" s="35">
        <v>11</v>
      </c>
      <c r="D98" s="35">
        <v>1</v>
      </c>
      <c r="E98" s="35">
        <v>1</v>
      </c>
      <c r="F98" s="35">
        <v>1</v>
      </c>
      <c r="G98" s="36">
        <f t="shared" si="8"/>
        <v>0</v>
      </c>
      <c r="H98" s="37">
        <f t="shared" si="9"/>
        <v>9.0909090909090917</v>
      </c>
      <c r="I98" s="37">
        <f t="shared" si="10"/>
        <v>9.0909090909090917</v>
      </c>
      <c r="J98" s="37">
        <f t="shared" si="11"/>
        <v>0</v>
      </c>
    </row>
    <row r="99" spans="1:10" ht="12.75" customHeight="1" x14ac:dyDescent="0.2">
      <c r="A99" s="53" t="s">
        <v>226</v>
      </c>
      <c r="B99" s="35">
        <v>9</v>
      </c>
      <c r="C99" s="35">
        <v>8</v>
      </c>
      <c r="D99" s="35">
        <v>0</v>
      </c>
      <c r="E99" s="35">
        <v>1</v>
      </c>
      <c r="F99" s="35">
        <v>1</v>
      </c>
      <c r="G99" s="36">
        <f t="shared" si="8"/>
        <v>-1</v>
      </c>
      <c r="H99" s="37">
        <f t="shared" si="9"/>
        <v>0</v>
      </c>
      <c r="I99" s="37">
        <f t="shared" si="10"/>
        <v>10</v>
      </c>
      <c r="J99" s="37">
        <f t="shared" si="11"/>
        <v>-10</v>
      </c>
    </row>
    <row r="100" spans="1:10" ht="12.75" customHeight="1" x14ac:dyDescent="0.2">
      <c r="A100" s="71" t="s">
        <v>227</v>
      </c>
      <c r="B100" s="39">
        <v>5</v>
      </c>
      <c r="C100" s="39">
        <v>5</v>
      </c>
      <c r="D100" s="39">
        <v>0</v>
      </c>
      <c r="E100" s="39">
        <v>0</v>
      </c>
      <c r="F100" s="39">
        <v>0</v>
      </c>
      <c r="G100" s="40">
        <f t="shared" si="8"/>
        <v>0</v>
      </c>
      <c r="H100" s="41">
        <f t="shared" si="9"/>
        <v>0</v>
      </c>
      <c r="I100" s="41">
        <f t="shared" si="10"/>
        <v>0</v>
      </c>
      <c r="J100" s="41">
        <f t="shared" si="11"/>
        <v>0</v>
      </c>
    </row>
    <row r="101" spans="1:10" ht="12.75" customHeight="1" x14ac:dyDescent="0.2">
      <c r="A101" s="42" t="s">
        <v>107</v>
      </c>
      <c r="B101" s="22">
        <v>1521</v>
      </c>
      <c r="C101" s="22">
        <v>1367</v>
      </c>
      <c r="D101" s="22">
        <v>101</v>
      </c>
      <c r="E101" s="22">
        <v>117</v>
      </c>
      <c r="F101" s="22">
        <v>108</v>
      </c>
      <c r="G101" s="43">
        <f t="shared" ref="G101" si="12">D101-F101</f>
        <v>-7</v>
      </c>
      <c r="H101" s="23">
        <f t="shared" ref="H101" si="13">D101/(B101-D101+F101)*100</f>
        <v>6.6099476439790568</v>
      </c>
      <c r="I101" s="23">
        <f t="shared" ref="I101" si="14">F101/(B101-D101+F101)*100</f>
        <v>7.0680628272251314</v>
      </c>
      <c r="J101" s="23">
        <f t="shared" ref="J101" si="15">G101/(B101-D101+F101)*100</f>
        <v>-0.45811518324607325</v>
      </c>
    </row>
    <row r="103" spans="1:10" x14ac:dyDescent="0.2">
      <c r="A103" s="2" t="s">
        <v>108</v>
      </c>
    </row>
    <row r="104" spans="1:10" x14ac:dyDescent="0.2">
      <c r="A104" s="2" t="s">
        <v>109</v>
      </c>
    </row>
  </sheetData>
  <sortState ref="A5:K100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2" workbookViewId="0">
      <selection activeCell="A15" sqref="A15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9.25" customHeight="1" x14ac:dyDescent="0.25">
      <c r="A1" s="68" t="s">
        <v>124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35">
        <v>6</v>
      </c>
      <c r="C5" s="35">
        <v>6</v>
      </c>
      <c r="D5" s="35">
        <v>1</v>
      </c>
      <c r="E5" s="35">
        <v>0</v>
      </c>
      <c r="F5" s="35">
        <v>0</v>
      </c>
      <c r="G5" s="36">
        <f t="shared" ref="G5:G36" si="0">D5-F5</f>
        <v>1</v>
      </c>
      <c r="H5" s="37">
        <f t="shared" ref="H5:H36" si="1">D5/(B5-D5+F5)*100</f>
        <v>20</v>
      </c>
      <c r="I5" s="37">
        <f t="shared" ref="I5:I36" si="2">F5/(B5-D5+F5)*100</f>
        <v>0</v>
      </c>
      <c r="J5" s="37">
        <f t="shared" ref="J5:J36" si="3">G5/(B5-D5+F5)*100</f>
        <v>20</v>
      </c>
    </row>
    <row r="6" spans="1:10" ht="12.75" customHeight="1" x14ac:dyDescent="0.2">
      <c r="A6" s="53" t="s">
        <v>132</v>
      </c>
      <c r="B6" s="35">
        <v>9</v>
      </c>
      <c r="C6" s="35">
        <v>9</v>
      </c>
      <c r="D6" s="35">
        <v>1</v>
      </c>
      <c r="E6" s="35">
        <v>0</v>
      </c>
      <c r="F6" s="35">
        <v>0</v>
      </c>
      <c r="G6" s="36">
        <f t="shared" si="0"/>
        <v>1</v>
      </c>
      <c r="H6" s="37">
        <f t="shared" si="1"/>
        <v>12.5</v>
      </c>
      <c r="I6" s="37">
        <f t="shared" si="2"/>
        <v>0</v>
      </c>
      <c r="J6" s="37">
        <f t="shared" si="3"/>
        <v>12.5</v>
      </c>
    </row>
    <row r="7" spans="1:10" ht="12.75" customHeight="1" x14ac:dyDescent="0.2">
      <c r="A7" s="53" t="s">
        <v>133</v>
      </c>
      <c r="B7" s="35">
        <v>10</v>
      </c>
      <c r="C7" s="35">
        <v>9</v>
      </c>
      <c r="D7" s="35">
        <v>1</v>
      </c>
      <c r="E7" s="35">
        <v>1</v>
      </c>
      <c r="F7" s="35">
        <v>1</v>
      </c>
      <c r="G7" s="36">
        <f t="shared" si="0"/>
        <v>0</v>
      </c>
      <c r="H7" s="37">
        <f t="shared" si="1"/>
        <v>10</v>
      </c>
      <c r="I7" s="37">
        <f t="shared" si="2"/>
        <v>10</v>
      </c>
      <c r="J7" s="37">
        <f t="shared" si="3"/>
        <v>0</v>
      </c>
    </row>
    <row r="8" spans="1:10" ht="12.75" customHeight="1" x14ac:dyDescent="0.2">
      <c r="A8" s="53" t="s">
        <v>134</v>
      </c>
      <c r="B8" s="35">
        <v>4</v>
      </c>
      <c r="C8" s="35">
        <v>4</v>
      </c>
      <c r="D8" s="35">
        <v>0</v>
      </c>
      <c r="E8" s="35">
        <v>0</v>
      </c>
      <c r="F8" s="35">
        <v>0</v>
      </c>
      <c r="G8" s="36">
        <f t="shared" si="0"/>
        <v>0</v>
      </c>
      <c r="H8" s="37">
        <f t="shared" si="1"/>
        <v>0</v>
      </c>
      <c r="I8" s="37">
        <f t="shared" si="2"/>
        <v>0</v>
      </c>
      <c r="J8" s="37">
        <f t="shared" si="3"/>
        <v>0</v>
      </c>
    </row>
    <row r="9" spans="1:10" ht="12.75" customHeight="1" x14ac:dyDescent="0.2">
      <c r="A9" s="53" t="s">
        <v>135</v>
      </c>
      <c r="B9" s="35">
        <v>4</v>
      </c>
      <c r="C9" s="35">
        <v>3</v>
      </c>
      <c r="D9" s="35">
        <v>1</v>
      </c>
      <c r="E9" s="35">
        <v>0</v>
      </c>
      <c r="F9" s="35">
        <v>0</v>
      </c>
      <c r="G9" s="36">
        <f t="shared" si="0"/>
        <v>1</v>
      </c>
      <c r="H9" s="37">
        <f t="shared" si="1"/>
        <v>33.333333333333329</v>
      </c>
      <c r="I9" s="37">
        <f t="shared" si="2"/>
        <v>0</v>
      </c>
      <c r="J9" s="37">
        <f t="shared" si="3"/>
        <v>33.333333333333329</v>
      </c>
    </row>
    <row r="10" spans="1:10" ht="12.75" customHeight="1" x14ac:dyDescent="0.2">
      <c r="A10" s="53" t="s">
        <v>136</v>
      </c>
      <c r="B10" s="35">
        <v>19</v>
      </c>
      <c r="C10" s="35">
        <v>17</v>
      </c>
      <c r="D10" s="35">
        <v>1</v>
      </c>
      <c r="E10" s="35">
        <v>1</v>
      </c>
      <c r="F10" s="35">
        <v>1</v>
      </c>
      <c r="G10" s="36">
        <f t="shared" si="0"/>
        <v>0</v>
      </c>
      <c r="H10" s="37">
        <f t="shared" si="1"/>
        <v>5.2631578947368416</v>
      </c>
      <c r="I10" s="37">
        <f t="shared" si="2"/>
        <v>5.2631578947368416</v>
      </c>
      <c r="J10" s="37">
        <f t="shared" si="3"/>
        <v>0</v>
      </c>
    </row>
    <row r="11" spans="1:10" ht="12.75" customHeight="1" x14ac:dyDescent="0.2">
      <c r="A11" s="53" t="s">
        <v>137</v>
      </c>
      <c r="B11" s="35">
        <v>5</v>
      </c>
      <c r="C11" s="35">
        <v>4</v>
      </c>
      <c r="D11" s="35">
        <v>1</v>
      </c>
      <c r="E11" s="35">
        <v>2</v>
      </c>
      <c r="F11" s="35">
        <v>2</v>
      </c>
      <c r="G11" s="36">
        <f t="shared" si="0"/>
        <v>-1</v>
      </c>
      <c r="H11" s="37">
        <f t="shared" si="1"/>
        <v>16.666666666666664</v>
      </c>
      <c r="I11" s="37">
        <f t="shared" si="2"/>
        <v>33.333333333333329</v>
      </c>
      <c r="J11" s="37">
        <f t="shared" si="3"/>
        <v>-16.666666666666664</v>
      </c>
    </row>
    <row r="12" spans="1:10" ht="12.75" customHeight="1" x14ac:dyDescent="0.2">
      <c r="A12" s="53" t="s">
        <v>138</v>
      </c>
      <c r="B12" s="35">
        <v>1</v>
      </c>
      <c r="C12" s="35">
        <v>1</v>
      </c>
      <c r="D12" s="35">
        <v>0</v>
      </c>
      <c r="E12" s="35">
        <v>0</v>
      </c>
      <c r="F12" s="35">
        <v>0</v>
      </c>
      <c r="G12" s="36">
        <f t="shared" si="0"/>
        <v>0</v>
      </c>
      <c r="H12" s="37">
        <f t="shared" si="1"/>
        <v>0</v>
      </c>
      <c r="I12" s="37">
        <f t="shared" si="2"/>
        <v>0</v>
      </c>
      <c r="J12" s="37">
        <f t="shared" si="3"/>
        <v>0</v>
      </c>
    </row>
    <row r="13" spans="1:10" ht="12.75" customHeight="1" x14ac:dyDescent="0.2">
      <c r="A13" s="53" t="s">
        <v>139</v>
      </c>
      <c r="B13" s="35">
        <v>3</v>
      </c>
      <c r="C13" s="35">
        <v>3</v>
      </c>
      <c r="D13" s="35">
        <v>0</v>
      </c>
      <c r="E13" s="35">
        <v>1</v>
      </c>
      <c r="F13" s="35">
        <v>1</v>
      </c>
      <c r="G13" s="36">
        <f t="shared" si="0"/>
        <v>-1</v>
      </c>
      <c r="H13" s="37">
        <f t="shared" si="1"/>
        <v>0</v>
      </c>
      <c r="I13" s="37">
        <f t="shared" si="2"/>
        <v>25</v>
      </c>
      <c r="J13" s="37">
        <f t="shared" si="3"/>
        <v>-25</v>
      </c>
    </row>
    <row r="14" spans="1:10" ht="12.75" customHeight="1" x14ac:dyDescent="0.2">
      <c r="A14" s="53" t="s">
        <v>140</v>
      </c>
      <c r="B14" s="35">
        <v>12</v>
      </c>
      <c r="C14" s="35">
        <v>12</v>
      </c>
      <c r="D14" s="35">
        <v>1</v>
      </c>
      <c r="E14" s="35">
        <v>1</v>
      </c>
      <c r="F14" s="35">
        <v>1</v>
      </c>
      <c r="G14" s="36">
        <f t="shared" si="0"/>
        <v>0</v>
      </c>
      <c r="H14" s="37">
        <f t="shared" si="1"/>
        <v>8.3333333333333321</v>
      </c>
      <c r="I14" s="37">
        <f t="shared" si="2"/>
        <v>8.3333333333333321</v>
      </c>
      <c r="J14" s="37">
        <f t="shared" si="3"/>
        <v>0</v>
      </c>
    </row>
    <row r="15" spans="1:10" ht="12.75" customHeight="1" x14ac:dyDescent="0.2">
      <c r="A15" s="53" t="s">
        <v>141</v>
      </c>
      <c r="B15" s="35">
        <v>18</v>
      </c>
      <c r="C15" s="35">
        <v>17</v>
      </c>
      <c r="D15" s="35">
        <v>2</v>
      </c>
      <c r="E15" s="35">
        <v>1</v>
      </c>
      <c r="F15" s="35">
        <v>1</v>
      </c>
      <c r="G15" s="36">
        <f t="shared" si="0"/>
        <v>1</v>
      </c>
      <c r="H15" s="37">
        <f t="shared" si="1"/>
        <v>11.76470588235294</v>
      </c>
      <c r="I15" s="37">
        <f t="shared" si="2"/>
        <v>5.8823529411764701</v>
      </c>
      <c r="J15" s="37">
        <f t="shared" si="3"/>
        <v>5.8823529411764701</v>
      </c>
    </row>
    <row r="16" spans="1:10" ht="12.75" customHeight="1" x14ac:dyDescent="0.2">
      <c r="A16" s="53" t="s">
        <v>142</v>
      </c>
      <c r="B16" s="35">
        <v>1</v>
      </c>
      <c r="C16" s="35">
        <v>1</v>
      </c>
      <c r="D16" s="35">
        <v>0</v>
      </c>
      <c r="E16" s="35">
        <v>0</v>
      </c>
      <c r="F16" s="35">
        <v>0</v>
      </c>
      <c r="G16" s="36">
        <f t="shared" si="0"/>
        <v>0</v>
      </c>
      <c r="H16" s="37">
        <f t="shared" si="1"/>
        <v>0</v>
      </c>
      <c r="I16" s="37">
        <f t="shared" si="2"/>
        <v>0</v>
      </c>
      <c r="J16" s="37">
        <f t="shared" si="3"/>
        <v>0</v>
      </c>
    </row>
    <row r="17" spans="1:10" ht="12.75" customHeight="1" x14ac:dyDescent="0.2">
      <c r="A17" s="53" t="s">
        <v>143</v>
      </c>
      <c r="B17" s="35">
        <v>6</v>
      </c>
      <c r="C17" s="35">
        <v>6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53" t="s">
        <v>144</v>
      </c>
      <c r="B18" s="35">
        <v>28</v>
      </c>
      <c r="C18" s="35">
        <v>27</v>
      </c>
      <c r="D18" s="35">
        <v>3</v>
      </c>
      <c r="E18" s="35">
        <v>0</v>
      </c>
      <c r="F18" s="35">
        <v>0</v>
      </c>
      <c r="G18" s="36">
        <f t="shared" si="0"/>
        <v>3</v>
      </c>
      <c r="H18" s="37">
        <f t="shared" si="1"/>
        <v>12</v>
      </c>
      <c r="I18" s="37">
        <f t="shared" si="2"/>
        <v>0</v>
      </c>
      <c r="J18" s="37">
        <f t="shared" si="3"/>
        <v>12</v>
      </c>
    </row>
    <row r="19" spans="1:10" ht="12.75" customHeight="1" x14ac:dyDescent="0.2">
      <c r="A19" s="53" t="s">
        <v>145</v>
      </c>
      <c r="B19" s="35">
        <v>3</v>
      </c>
      <c r="C19" s="35">
        <v>3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53" t="s">
        <v>146</v>
      </c>
      <c r="B20" s="35">
        <v>39</v>
      </c>
      <c r="C20" s="35">
        <v>39</v>
      </c>
      <c r="D20" s="35">
        <v>2</v>
      </c>
      <c r="E20" s="35">
        <v>2</v>
      </c>
      <c r="F20" s="35">
        <v>2</v>
      </c>
      <c r="G20" s="36">
        <f t="shared" si="0"/>
        <v>0</v>
      </c>
      <c r="H20" s="37">
        <f t="shared" si="1"/>
        <v>5.1282051282051277</v>
      </c>
      <c r="I20" s="37">
        <f t="shared" si="2"/>
        <v>5.1282051282051277</v>
      </c>
      <c r="J20" s="37">
        <f t="shared" si="3"/>
        <v>0</v>
      </c>
    </row>
    <row r="21" spans="1:10" ht="12.75" customHeight="1" x14ac:dyDescent="0.2">
      <c r="A21" s="53" t="s">
        <v>147</v>
      </c>
      <c r="B21" s="35">
        <v>4</v>
      </c>
      <c r="C21" s="35">
        <v>4</v>
      </c>
      <c r="D21" s="35">
        <v>0</v>
      </c>
      <c r="E21" s="35">
        <v>0</v>
      </c>
      <c r="F21" s="35">
        <v>0</v>
      </c>
      <c r="G21" s="36">
        <f t="shared" si="0"/>
        <v>0</v>
      </c>
      <c r="H21" s="37">
        <f t="shared" si="1"/>
        <v>0</v>
      </c>
      <c r="I21" s="37">
        <f t="shared" si="2"/>
        <v>0</v>
      </c>
      <c r="J21" s="37">
        <f t="shared" si="3"/>
        <v>0</v>
      </c>
    </row>
    <row r="22" spans="1:10" ht="12.75" customHeight="1" x14ac:dyDescent="0.2">
      <c r="A22" s="53" t="s">
        <v>148</v>
      </c>
      <c r="B22" s="35">
        <v>4</v>
      </c>
      <c r="C22" s="35">
        <v>4</v>
      </c>
      <c r="D22" s="35">
        <v>0</v>
      </c>
      <c r="E22" s="35">
        <v>0</v>
      </c>
      <c r="F22" s="35">
        <v>0</v>
      </c>
      <c r="G22" s="36">
        <f t="shared" si="0"/>
        <v>0</v>
      </c>
      <c r="H22" s="37">
        <f t="shared" si="1"/>
        <v>0</v>
      </c>
      <c r="I22" s="37">
        <f t="shared" si="2"/>
        <v>0</v>
      </c>
      <c r="J22" s="37">
        <f t="shared" si="3"/>
        <v>0</v>
      </c>
    </row>
    <row r="23" spans="1:10" ht="12.75" customHeight="1" x14ac:dyDescent="0.2">
      <c r="A23" s="53" t="s">
        <v>149</v>
      </c>
      <c r="B23" s="35">
        <v>13</v>
      </c>
      <c r="C23" s="35">
        <v>13</v>
      </c>
      <c r="D23" s="35">
        <v>1</v>
      </c>
      <c r="E23" s="35">
        <v>2</v>
      </c>
      <c r="F23" s="35">
        <v>2</v>
      </c>
      <c r="G23" s="36">
        <f t="shared" si="0"/>
        <v>-1</v>
      </c>
      <c r="H23" s="37">
        <f t="shared" si="1"/>
        <v>7.1428571428571423</v>
      </c>
      <c r="I23" s="37">
        <f t="shared" si="2"/>
        <v>14.285714285714285</v>
      </c>
      <c r="J23" s="37">
        <f t="shared" si="3"/>
        <v>-7.1428571428571423</v>
      </c>
    </row>
    <row r="24" spans="1:10" ht="12.75" customHeight="1" x14ac:dyDescent="0.2">
      <c r="A24" s="53" t="s">
        <v>150</v>
      </c>
      <c r="B24" s="35">
        <v>3</v>
      </c>
      <c r="C24" s="35">
        <v>3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53" t="s">
        <v>151</v>
      </c>
      <c r="B25" s="35">
        <v>21</v>
      </c>
      <c r="C25" s="35">
        <v>21</v>
      </c>
      <c r="D25" s="35">
        <v>2</v>
      </c>
      <c r="E25" s="35">
        <v>0</v>
      </c>
      <c r="F25" s="35">
        <v>0</v>
      </c>
      <c r="G25" s="36">
        <f t="shared" si="0"/>
        <v>2</v>
      </c>
      <c r="H25" s="37">
        <f t="shared" si="1"/>
        <v>10.526315789473683</v>
      </c>
      <c r="I25" s="37">
        <f t="shared" si="2"/>
        <v>0</v>
      </c>
      <c r="J25" s="37">
        <f t="shared" si="3"/>
        <v>10.526315789473683</v>
      </c>
    </row>
    <row r="26" spans="1:10" ht="12.75" customHeight="1" x14ac:dyDescent="0.2">
      <c r="A26" s="53" t="s">
        <v>152</v>
      </c>
      <c r="B26" s="35">
        <v>5</v>
      </c>
      <c r="C26" s="35">
        <v>5</v>
      </c>
      <c r="D26" s="35">
        <v>1</v>
      </c>
      <c r="E26" s="35">
        <v>1</v>
      </c>
      <c r="F26" s="35">
        <v>1</v>
      </c>
      <c r="G26" s="36">
        <f t="shared" si="0"/>
        <v>0</v>
      </c>
      <c r="H26" s="37">
        <f t="shared" si="1"/>
        <v>20</v>
      </c>
      <c r="I26" s="37">
        <f t="shared" si="2"/>
        <v>20</v>
      </c>
      <c r="J26" s="37">
        <f t="shared" si="3"/>
        <v>0</v>
      </c>
    </row>
    <row r="27" spans="1:10" ht="12.75" customHeight="1" x14ac:dyDescent="0.2">
      <c r="A27" s="53" t="s">
        <v>153</v>
      </c>
      <c r="B27" s="35">
        <v>26</v>
      </c>
      <c r="C27" s="35">
        <v>25</v>
      </c>
      <c r="D27" s="35">
        <v>4</v>
      </c>
      <c r="E27" s="35">
        <v>4</v>
      </c>
      <c r="F27" s="35">
        <v>4</v>
      </c>
      <c r="G27" s="36">
        <f t="shared" si="0"/>
        <v>0</v>
      </c>
      <c r="H27" s="37">
        <f t="shared" si="1"/>
        <v>15.384615384615385</v>
      </c>
      <c r="I27" s="37">
        <f t="shared" si="2"/>
        <v>15.384615384615385</v>
      </c>
      <c r="J27" s="37">
        <f t="shared" si="3"/>
        <v>0</v>
      </c>
    </row>
    <row r="28" spans="1:10" ht="12.75" customHeight="1" x14ac:dyDescent="0.2">
      <c r="A28" s="53" t="s">
        <v>154</v>
      </c>
      <c r="B28" s="35">
        <v>10</v>
      </c>
      <c r="C28" s="35">
        <v>10</v>
      </c>
      <c r="D28" s="35">
        <v>1</v>
      </c>
      <c r="E28" s="35">
        <v>0</v>
      </c>
      <c r="F28" s="35">
        <v>0</v>
      </c>
      <c r="G28" s="36">
        <f t="shared" si="0"/>
        <v>1</v>
      </c>
      <c r="H28" s="37">
        <f t="shared" si="1"/>
        <v>11.111111111111111</v>
      </c>
      <c r="I28" s="37">
        <f t="shared" si="2"/>
        <v>0</v>
      </c>
      <c r="J28" s="37">
        <f t="shared" si="3"/>
        <v>11.111111111111111</v>
      </c>
    </row>
    <row r="29" spans="1:10" ht="12.75" customHeight="1" x14ac:dyDescent="0.2">
      <c r="A29" s="53" t="s">
        <v>155</v>
      </c>
      <c r="B29" s="35">
        <v>9</v>
      </c>
      <c r="C29" s="35">
        <v>9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53" t="s">
        <v>156</v>
      </c>
      <c r="B30" s="35">
        <v>7</v>
      </c>
      <c r="C30" s="35">
        <v>7</v>
      </c>
      <c r="D30" s="35">
        <v>1</v>
      </c>
      <c r="E30" s="35">
        <v>1</v>
      </c>
      <c r="F30" s="35">
        <v>1</v>
      </c>
      <c r="G30" s="36">
        <f t="shared" si="0"/>
        <v>0</v>
      </c>
      <c r="H30" s="37">
        <f t="shared" si="1"/>
        <v>14.285714285714285</v>
      </c>
      <c r="I30" s="37">
        <f t="shared" si="2"/>
        <v>14.285714285714285</v>
      </c>
      <c r="J30" s="37">
        <f t="shared" si="3"/>
        <v>0</v>
      </c>
    </row>
    <row r="31" spans="1:10" ht="12.75" customHeight="1" x14ac:dyDescent="0.2">
      <c r="A31" s="53" t="s">
        <v>157</v>
      </c>
      <c r="B31" s="35">
        <v>11</v>
      </c>
      <c r="C31" s="35">
        <v>10</v>
      </c>
      <c r="D31" s="35">
        <v>1</v>
      </c>
      <c r="E31" s="35">
        <v>1</v>
      </c>
      <c r="F31" s="35">
        <v>1</v>
      </c>
      <c r="G31" s="36">
        <f t="shared" si="0"/>
        <v>0</v>
      </c>
      <c r="H31" s="37">
        <f t="shared" si="1"/>
        <v>9.0909090909090917</v>
      </c>
      <c r="I31" s="37">
        <f t="shared" si="2"/>
        <v>9.0909090909090917</v>
      </c>
      <c r="J31" s="37">
        <f t="shared" si="3"/>
        <v>0</v>
      </c>
    </row>
    <row r="32" spans="1:10" ht="12.75" customHeight="1" x14ac:dyDescent="0.2">
      <c r="A32" s="53" t="s">
        <v>158</v>
      </c>
      <c r="B32" s="35">
        <v>4</v>
      </c>
      <c r="C32" s="35">
        <v>4</v>
      </c>
      <c r="D32" s="35">
        <v>1</v>
      </c>
      <c r="E32" s="35">
        <v>0</v>
      </c>
      <c r="F32" s="35">
        <v>0</v>
      </c>
      <c r="G32" s="36">
        <f t="shared" si="0"/>
        <v>1</v>
      </c>
      <c r="H32" s="37">
        <f t="shared" si="1"/>
        <v>33.333333333333329</v>
      </c>
      <c r="I32" s="37">
        <f t="shared" si="2"/>
        <v>0</v>
      </c>
      <c r="J32" s="37">
        <f t="shared" si="3"/>
        <v>33.333333333333329</v>
      </c>
    </row>
    <row r="33" spans="1:10" ht="12.75" customHeight="1" x14ac:dyDescent="0.2">
      <c r="A33" s="53" t="s">
        <v>159</v>
      </c>
      <c r="B33" s="35">
        <v>5</v>
      </c>
      <c r="C33" s="35">
        <v>4</v>
      </c>
      <c r="D33" s="35">
        <v>0</v>
      </c>
      <c r="E33" s="35">
        <v>0</v>
      </c>
      <c r="F33" s="35">
        <v>0</v>
      </c>
      <c r="G33" s="36">
        <f t="shared" si="0"/>
        <v>0</v>
      </c>
      <c r="H33" s="37">
        <f t="shared" si="1"/>
        <v>0</v>
      </c>
      <c r="I33" s="37">
        <f t="shared" si="2"/>
        <v>0</v>
      </c>
      <c r="J33" s="37">
        <f t="shared" si="3"/>
        <v>0</v>
      </c>
    </row>
    <row r="34" spans="1:10" ht="12.75" customHeight="1" x14ac:dyDescent="0.2">
      <c r="A34" s="53" t="s">
        <v>160</v>
      </c>
      <c r="B34" s="35">
        <v>60</v>
      </c>
      <c r="C34" s="35">
        <v>55</v>
      </c>
      <c r="D34" s="35">
        <v>4</v>
      </c>
      <c r="E34" s="35">
        <v>4</v>
      </c>
      <c r="F34" s="35">
        <v>4</v>
      </c>
      <c r="G34" s="36">
        <f t="shared" si="0"/>
        <v>0</v>
      </c>
      <c r="H34" s="37">
        <f t="shared" si="1"/>
        <v>6.666666666666667</v>
      </c>
      <c r="I34" s="37">
        <f t="shared" si="2"/>
        <v>6.666666666666667</v>
      </c>
      <c r="J34" s="37">
        <f t="shared" si="3"/>
        <v>0</v>
      </c>
    </row>
    <row r="35" spans="1:10" ht="12.75" customHeight="1" x14ac:dyDescent="0.2">
      <c r="A35" s="53" t="s">
        <v>161</v>
      </c>
      <c r="B35" s="35">
        <v>27</v>
      </c>
      <c r="C35" s="35">
        <v>24</v>
      </c>
      <c r="D35" s="35">
        <v>3</v>
      </c>
      <c r="E35" s="35">
        <v>1</v>
      </c>
      <c r="F35" s="35">
        <v>1</v>
      </c>
      <c r="G35" s="36">
        <f t="shared" si="0"/>
        <v>2</v>
      </c>
      <c r="H35" s="37">
        <f t="shared" si="1"/>
        <v>12</v>
      </c>
      <c r="I35" s="37">
        <f t="shared" si="2"/>
        <v>4</v>
      </c>
      <c r="J35" s="37">
        <f t="shared" si="3"/>
        <v>8</v>
      </c>
    </row>
    <row r="36" spans="1:10" ht="12.75" customHeight="1" x14ac:dyDescent="0.2">
      <c r="A36" s="53" t="s">
        <v>162</v>
      </c>
      <c r="B36" s="35">
        <v>56</v>
      </c>
      <c r="C36" s="35">
        <v>50</v>
      </c>
      <c r="D36" s="35">
        <v>5</v>
      </c>
      <c r="E36" s="35">
        <v>6</v>
      </c>
      <c r="F36" s="35">
        <v>6</v>
      </c>
      <c r="G36" s="36">
        <f t="shared" si="0"/>
        <v>-1</v>
      </c>
      <c r="H36" s="37">
        <f t="shared" si="1"/>
        <v>8.7719298245614024</v>
      </c>
      <c r="I36" s="37">
        <f t="shared" si="2"/>
        <v>10.526315789473683</v>
      </c>
      <c r="J36" s="37">
        <f t="shared" si="3"/>
        <v>-1.7543859649122806</v>
      </c>
    </row>
    <row r="37" spans="1:10" ht="12.75" customHeight="1" x14ac:dyDescent="0.2">
      <c r="A37" s="53" t="s">
        <v>163</v>
      </c>
      <c r="B37" s="35">
        <v>2</v>
      </c>
      <c r="C37" s="35">
        <v>2</v>
      </c>
      <c r="D37" s="35">
        <v>1</v>
      </c>
      <c r="E37" s="35">
        <v>0</v>
      </c>
      <c r="F37" s="35">
        <v>0</v>
      </c>
      <c r="G37" s="36">
        <f t="shared" ref="G37:G68" si="4">D37-F37</f>
        <v>1</v>
      </c>
      <c r="H37" s="37">
        <f t="shared" ref="H37:H64" si="5">D37/(B37-D37+F37)*100</f>
        <v>100</v>
      </c>
      <c r="I37" s="37">
        <f t="shared" ref="I37:I64" si="6">F37/(B37-D37+F37)*100</f>
        <v>0</v>
      </c>
      <c r="J37" s="37">
        <f t="shared" ref="J37:J64" si="7">G37/(B37-D37+F37)*100</f>
        <v>100</v>
      </c>
    </row>
    <row r="38" spans="1:10" ht="12.75" customHeight="1" x14ac:dyDescent="0.2">
      <c r="A38" s="53" t="s">
        <v>164</v>
      </c>
      <c r="B38" s="35">
        <v>7</v>
      </c>
      <c r="C38" s="35">
        <v>6</v>
      </c>
      <c r="D38" s="35">
        <v>0</v>
      </c>
      <c r="E38" s="35">
        <v>0</v>
      </c>
      <c r="F38" s="35">
        <v>0</v>
      </c>
      <c r="G38" s="36">
        <f t="shared" si="4"/>
        <v>0</v>
      </c>
      <c r="H38" s="37">
        <f t="shared" si="5"/>
        <v>0</v>
      </c>
      <c r="I38" s="37">
        <f t="shared" si="6"/>
        <v>0</v>
      </c>
      <c r="J38" s="37">
        <f t="shared" si="7"/>
        <v>0</v>
      </c>
    </row>
    <row r="39" spans="1:10" ht="12.75" customHeight="1" x14ac:dyDescent="0.2">
      <c r="A39" s="53" t="s">
        <v>165</v>
      </c>
      <c r="B39" s="35">
        <v>2</v>
      </c>
      <c r="C39" s="35">
        <v>2</v>
      </c>
      <c r="D39" s="35">
        <v>0</v>
      </c>
      <c r="E39" s="35">
        <v>0</v>
      </c>
      <c r="F39" s="35">
        <v>0</v>
      </c>
      <c r="G39" s="36">
        <f t="shared" si="4"/>
        <v>0</v>
      </c>
      <c r="H39" s="37">
        <f t="shared" si="5"/>
        <v>0</v>
      </c>
      <c r="I39" s="37">
        <f t="shared" si="6"/>
        <v>0</v>
      </c>
      <c r="J39" s="37">
        <f t="shared" si="7"/>
        <v>0</v>
      </c>
    </row>
    <row r="40" spans="1:10" ht="12.75" customHeight="1" x14ac:dyDescent="0.2">
      <c r="A40" s="53" t="s">
        <v>166</v>
      </c>
      <c r="B40" s="35">
        <v>348</v>
      </c>
      <c r="C40" s="35">
        <v>305</v>
      </c>
      <c r="D40" s="35">
        <v>29</v>
      </c>
      <c r="E40" s="35">
        <v>32</v>
      </c>
      <c r="F40" s="35">
        <v>30</v>
      </c>
      <c r="G40" s="36">
        <f t="shared" si="4"/>
        <v>-1</v>
      </c>
      <c r="H40" s="37">
        <f t="shared" si="5"/>
        <v>8.3094555873925504</v>
      </c>
      <c r="I40" s="37">
        <f t="shared" si="6"/>
        <v>8.5959885386819472</v>
      </c>
      <c r="J40" s="37">
        <f t="shared" si="7"/>
        <v>-0.28653295128939826</v>
      </c>
    </row>
    <row r="41" spans="1:10" ht="12.75" customHeight="1" x14ac:dyDescent="0.2">
      <c r="A41" s="53" t="s">
        <v>167</v>
      </c>
      <c r="B41" s="35">
        <v>23</v>
      </c>
      <c r="C41" s="35">
        <v>21</v>
      </c>
      <c r="D41" s="35">
        <v>0</v>
      </c>
      <c r="E41" s="35">
        <v>2</v>
      </c>
      <c r="F41" s="35">
        <v>2</v>
      </c>
      <c r="G41" s="36">
        <f t="shared" si="4"/>
        <v>-2</v>
      </c>
      <c r="H41" s="37">
        <f t="shared" si="5"/>
        <v>0</v>
      </c>
      <c r="I41" s="37">
        <f t="shared" si="6"/>
        <v>8</v>
      </c>
      <c r="J41" s="37">
        <f t="shared" si="7"/>
        <v>-8</v>
      </c>
    </row>
    <row r="42" spans="1:10" ht="12.75" customHeight="1" x14ac:dyDescent="0.2">
      <c r="A42" s="53" t="s">
        <v>168</v>
      </c>
      <c r="B42" s="35">
        <v>23</v>
      </c>
      <c r="C42" s="35">
        <v>22</v>
      </c>
      <c r="D42" s="35">
        <v>0</v>
      </c>
      <c r="E42" s="35">
        <v>1</v>
      </c>
      <c r="F42" s="35">
        <v>1</v>
      </c>
      <c r="G42" s="36">
        <f t="shared" si="4"/>
        <v>-1</v>
      </c>
      <c r="H42" s="37">
        <f t="shared" si="5"/>
        <v>0</v>
      </c>
      <c r="I42" s="37">
        <f t="shared" si="6"/>
        <v>4.1666666666666661</v>
      </c>
      <c r="J42" s="37">
        <f t="shared" si="7"/>
        <v>-4.1666666666666661</v>
      </c>
    </row>
    <row r="43" spans="1:10" ht="12.75" customHeight="1" x14ac:dyDescent="0.2">
      <c r="A43" s="53" t="s">
        <v>169</v>
      </c>
      <c r="B43" s="35">
        <v>23</v>
      </c>
      <c r="C43" s="35">
        <v>22</v>
      </c>
      <c r="D43" s="35">
        <v>1</v>
      </c>
      <c r="E43" s="35">
        <v>1</v>
      </c>
      <c r="F43" s="35">
        <v>1</v>
      </c>
      <c r="G43" s="36">
        <f t="shared" si="4"/>
        <v>0</v>
      </c>
      <c r="H43" s="37">
        <f t="shared" si="5"/>
        <v>4.3478260869565215</v>
      </c>
      <c r="I43" s="37">
        <f t="shared" si="6"/>
        <v>4.3478260869565215</v>
      </c>
      <c r="J43" s="37">
        <f t="shared" si="7"/>
        <v>0</v>
      </c>
    </row>
    <row r="44" spans="1:10" ht="12.75" customHeight="1" x14ac:dyDescent="0.2">
      <c r="A44" s="53" t="s">
        <v>170</v>
      </c>
      <c r="B44" s="35">
        <v>30</v>
      </c>
      <c r="C44" s="35">
        <v>27</v>
      </c>
      <c r="D44" s="35">
        <v>0</v>
      </c>
      <c r="E44" s="35">
        <v>1</v>
      </c>
      <c r="F44" s="35">
        <v>1</v>
      </c>
      <c r="G44" s="36">
        <f t="shared" si="4"/>
        <v>-1</v>
      </c>
      <c r="H44" s="37">
        <f t="shared" si="5"/>
        <v>0</v>
      </c>
      <c r="I44" s="37">
        <f t="shared" si="6"/>
        <v>3.225806451612903</v>
      </c>
      <c r="J44" s="37">
        <f t="shared" si="7"/>
        <v>-3.225806451612903</v>
      </c>
    </row>
    <row r="45" spans="1:10" ht="12.75" customHeight="1" x14ac:dyDescent="0.2">
      <c r="A45" s="53" t="s">
        <v>171</v>
      </c>
      <c r="B45" s="35">
        <v>16</v>
      </c>
      <c r="C45" s="35">
        <v>14</v>
      </c>
      <c r="D45" s="35">
        <v>1</v>
      </c>
      <c r="E45" s="35">
        <v>0</v>
      </c>
      <c r="F45" s="35">
        <v>0</v>
      </c>
      <c r="G45" s="36">
        <f t="shared" si="4"/>
        <v>1</v>
      </c>
      <c r="H45" s="37">
        <f t="shared" si="5"/>
        <v>6.666666666666667</v>
      </c>
      <c r="I45" s="37">
        <f t="shared" si="6"/>
        <v>0</v>
      </c>
      <c r="J45" s="37">
        <f t="shared" si="7"/>
        <v>6.666666666666667</v>
      </c>
    </row>
    <row r="46" spans="1:10" ht="12.75" customHeight="1" x14ac:dyDescent="0.2">
      <c r="A46" s="53" t="s">
        <v>172</v>
      </c>
      <c r="B46" s="35">
        <v>2</v>
      </c>
      <c r="C46" s="35">
        <v>1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ht="12.75" customHeight="1" x14ac:dyDescent="0.2">
      <c r="A47" s="53" t="s">
        <v>173</v>
      </c>
      <c r="B47" s="35">
        <v>29</v>
      </c>
      <c r="C47" s="35">
        <v>27</v>
      </c>
      <c r="D47" s="35">
        <v>4</v>
      </c>
      <c r="E47" s="35">
        <v>1</v>
      </c>
      <c r="F47" s="35">
        <v>1</v>
      </c>
      <c r="G47" s="36">
        <f t="shared" si="4"/>
        <v>3</v>
      </c>
      <c r="H47" s="37">
        <f t="shared" si="5"/>
        <v>15.384615384615385</v>
      </c>
      <c r="I47" s="37">
        <f t="shared" si="6"/>
        <v>3.8461538461538463</v>
      </c>
      <c r="J47" s="37">
        <f t="shared" si="7"/>
        <v>11.538461538461538</v>
      </c>
    </row>
    <row r="48" spans="1:10" ht="12.75" customHeight="1" x14ac:dyDescent="0.2">
      <c r="A48" s="53" t="s">
        <v>174</v>
      </c>
      <c r="B48" s="35">
        <v>23</v>
      </c>
      <c r="C48" s="35">
        <v>22</v>
      </c>
      <c r="D48" s="35">
        <v>0</v>
      </c>
      <c r="E48" s="35">
        <v>0</v>
      </c>
      <c r="F48" s="35">
        <v>0</v>
      </c>
      <c r="G48" s="36">
        <f t="shared" si="4"/>
        <v>0</v>
      </c>
      <c r="H48" s="37">
        <f t="shared" si="5"/>
        <v>0</v>
      </c>
      <c r="I48" s="37">
        <f t="shared" si="6"/>
        <v>0</v>
      </c>
      <c r="J48" s="37">
        <f t="shared" si="7"/>
        <v>0</v>
      </c>
    </row>
    <row r="49" spans="1:10" ht="12.75" customHeight="1" x14ac:dyDescent="0.2">
      <c r="A49" s="53" t="s">
        <v>175</v>
      </c>
      <c r="B49" s="35">
        <v>11</v>
      </c>
      <c r="C49" s="35">
        <v>11</v>
      </c>
      <c r="D49" s="35">
        <v>0</v>
      </c>
      <c r="E49" s="35">
        <v>2</v>
      </c>
      <c r="F49" s="35">
        <v>2</v>
      </c>
      <c r="G49" s="36">
        <f t="shared" si="4"/>
        <v>-2</v>
      </c>
      <c r="H49" s="37">
        <f t="shared" si="5"/>
        <v>0</v>
      </c>
      <c r="I49" s="37">
        <f t="shared" si="6"/>
        <v>15.384615384615385</v>
      </c>
      <c r="J49" s="37">
        <f t="shared" si="7"/>
        <v>-15.384615384615385</v>
      </c>
    </row>
    <row r="50" spans="1:10" ht="12.75" customHeight="1" x14ac:dyDescent="0.2">
      <c r="A50" s="53" t="s">
        <v>176</v>
      </c>
      <c r="B50" s="35">
        <v>4</v>
      </c>
      <c r="C50" s="35">
        <v>4</v>
      </c>
      <c r="D50" s="35">
        <v>1</v>
      </c>
      <c r="E50" s="35">
        <v>1</v>
      </c>
      <c r="F50" s="35">
        <v>1</v>
      </c>
      <c r="G50" s="36">
        <f t="shared" si="4"/>
        <v>0</v>
      </c>
      <c r="H50" s="37">
        <f t="shared" si="5"/>
        <v>25</v>
      </c>
      <c r="I50" s="37">
        <f t="shared" si="6"/>
        <v>25</v>
      </c>
      <c r="J50" s="37">
        <f t="shared" si="7"/>
        <v>0</v>
      </c>
    </row>
    <row r="51" spans="1:10" ht="12.75" customHeight="1" x14ac:dyDescent="0.2">
      <c r="A51" s="53" t="s">
        <v>177</v>
      </c>
      <c r="B51" s="35">
        <v>3</v>
      </c>
      <c r="C51" s="35">
        <v>3</v>
      </c>
      <c r="D51" s="35">
        <v>0</v>
      </c>
      <c r="E51" s="35">
        <v>0</v>
      </c>
      <c r="F51" s="35">
        <v>0</v>
      </c>
      <c r="G51" s="36">
        <f t="shared" si="4"/>
        <v>0</v>
      </c>
      <c r="H51" s="37">
        <f t="shared" si="5"/>
        <v>0</v>
      </c>
      <c r="I51" s="37">
        <f t="shared" si="6"/>
        <v>0</v>
      </c>
      <c r="J51" s="37">
        <f t="shared" si="7"/>
        <v>0</v>
      </c>
    </row>
    <row r="52" spans="1:10" ht="12.75" customHeight="1" x14ac:dyDescent="0.2">
      <c r="A52" s="53" t="s">
        <v>178</v>
      </c>
      <c r="B52" s="35">
        <v>7</v>
      </c>
      <c r="C52" s="35">
        <v>7</v>
      </c>
      <c r="D52" s="35">
        <v>1</v>
      </c>
      <c r="E52" s="35">
        <v>0</v>
      </c>
      <c r="F52" s="35">
        <v>0</v>
      </c>
      <c r="G52" s="36">
        <f t="shared" si="4"/>
        <v>1</v>
      </c>
      <c r="H52" s="37">
        <f t="shared" si="5"/>
        <v>16.666666666666664</v>
      </c>
      <c r="I52" s="37">
        <f t="shared" si="6"/>
        <v>0</v>
      </c>
      <c r="J52" s="37">
        <f t="shared" si="7"/>
        <v>16.666666666666664</v>
      </c>
    </row>
    <row r="53" spans="1:10" ht="12.75" customHeight="1" x14ac:dyDescent="0.2">
      <c r="A53" s="53" t="s">
        <v>179</v>
      </c>
      <c r="B53" s="35">
        <v>34</v>
      </c>
      <c r="C53" s="35">
        <v>34</v>
      </c>
      <c r="D53" s="35">
        <v>4</v>
      </c>
      <c r="E53" s="35">
        <v>0</v>
      </c>
      <c r="F53" s="35">
        <v>0</v>
      </c>
      <c r="G53" s="36">
        <f t="shared" si="4"/>
        <v>4</v>
      </c>
      <c r="H53" s="37">
        <f t="shared" si="5"/>
        <v>13.333333333333334</v>
      </c>
      <c r="I53" s="37">
        <f t="shared" si="6"/>
        <v>0</v>
      </c>
      <c r="J53" s="37">
        <f t="shared" si="7"/>
        <v>13.333333333333334</v>
      </c>
    </row>
    <row r="54" spans="1:10" ht="12.75" customHeight="1" x14ac:dyDescent="0.2">
      <c r="A54" s="53" t="s">
        <v>180</v>
      </c>
      <c r="B54" s="35">
        <v>3</v>
      </c>
      <c r="C54" s="35">
        <v>3</v>
      </c>
      <c r="D54" s="35">
        <v>0</v>
      </c>
      <c r="E54" s="35">
        <v>0</v>
      </c>
      <c r="F54" s="35">
        <v>0</v>
      </c>
      <c r="G54" s="36">
        <f t="shared" si="4"/>
        <v>0</v>
      </c>
      <c r="H54" s="37">
        <f t="shared" si="5"/>
        <v>0</v>
      </c>
      <c r="I54" s="37">
        <f t="shared" si="6"/>
        <v>0</v>
      </c>
      <c r="J54" s="37">
        <f t="shared" si="7"/>
        <v>0</v>
      </c>
    </row>
    <row r="55" spans="1:10" ht="12.75" customHeight="1" x14ac:dyDescent="0.2">
      <c r="A55" s="53" t="s">
        <v>181</v>
      </c>
      <c r="B55" s="35">
        <v>6</v>
      </c>
      <c r="C55" s="35">
        <v>6</v>
      </c>
      <c r="D55" s="35">
        <v>0</v>
      </c>
      <c r="E55" s="35">
        <v>0</v>
      </c>
      <c r="F55" s="35">
        <v>0</v>
      </c>
      <c r="G55" s="36">
        <f t="shared" si="4"/>
        <v>0</v>
      </c>
      <c r="H55" s="37">
        <f t="shared" si="5"/>
        <v>0</v>
      </c>
      <c r="I55" s="37">
        <f t="shared" si="6"/>
        <v>0</v>
      </c>
      <c r="J55" s="37">
        <f t="shared" si="7"/>
        <v>0</v>
      </c>
    </row>
    <row r="56" spans="1:10" ht="12.75" customHeight="1" x14ac:dyDescent="0.2">
      <c r="A56" s="53" t="s">
        <v>182</v>
      </c>
      <c r="B56" s="35">
        <v>6</v>
      </c>
      <c r="C56" s="35">
        <v>6</v>
      </c>
      <c r="D56" s="35">
        <v>1</v>
      </c>
      <c r="E56" s="35">
        <v>1</v>
      </c>
      <c r="F56" s="35">
        <v>1</v>
      </c>
      <c r="G56" s="36">
        <f t="shared" si="4"/>
        <v>0</v>
      </c>
      <c r="H56" s="37">
        <f t="shared" si="5"/>
        <v>16.666666666666664</v>
      </c>
      <c r="I56" s="37">
        <f t="shared" si="6"/>
        <v>16.666666666666664</v>
      </c>
      <c r="J56" s="37">
        <f t="shared" si="7"/>
        <v>0</v>
      </c>
    </row>
    <row r="57" spans="1:10" ht="12.75" customHeight="1" x14ac:dyDescent="0.2">
      <c r="A57" s="53" t="s">
        <v>183</v>
      </c>
      <c r="B57" s="35">
        <v>67</v>
      </c>
      <c r="C57" s="35">
        <v>58</v>
      </c>
      <c r="D57" s="35">
        <v>5</v>
      </c>
      <c r="E57" s="35">
        <v>2</v>
      </c>
      <c r="F57" s="35">
        <v>2</v>
      </c>
      <c r="G57" s="36">
        <f t="shared" si="4"/>
        <v>3</v>
      </c>
      <c r="H57" s="37">
        <f t="shared" si="5"/>
        <v>7.8125</v>
      </c>
      <c r="I57" s="37">
        <f t="shared" si="6"/>
        <v>3.125</v>
      </c>
      <c r="J57" s="37">
        <f t="shared" si="7"/>
        <v>4.6875</v>
      </c>
    </row>
    <row r="58" spans="1:10" ht="12.75" customHeight="1" x14ac:dyDescent="0.2">
      <c r="A58" s="53" t="s">
        <v>184</v>
      </c>
      <c r="B58" s="35">
        <v>4</v>
      </c>
      <c r="C58" s="35">
        <v>4</v>
      </c>
      <c r="D58" s="35">
        <v>2</v>
      </c>
      <c r="E58" s="35">
        <v>0</v>
      </c>
      <c r="F58" s="35">
        <v>0</v>
      </c>
      <c r="G58" s="36">
        <f t="shared" si="4"/>
        <v>2</v>
      </c>
      <c r="H58" s="37">
        <f t="shared" si="5"/>
        <v>100</v>
      </c>
      <c r="I58" s="37">
        <f t="shared" si="6"/>
        <v>0</v>
      </c>
      <c r="J58" s="37">
        <f t="shared" si="7"/>
        <v>100</v>
      </c>
    </row>
    <row r="59" spans="1:10" ht="12.75" customHeight="1" x14ac:dyDescent="0.2">
      <c r="A59" s="53" t="s">
        <v>185</v>
      </c>
      <c r="B59" s="35">
        <v>3</v>
      </c>
      <c r="C59" s="35">
        <v>3</v>
      </c>
      <c r="D59" s="35">
        <v>0</v>
      </c>
      <c r="E59" s="35">
        <v>0</v>
      </c>
      <c r="F59" s="35">
        <v>0</v>
      </c>
      <c r="G59" s="36">
        <f t="shared" si="4"/>
        <v>0</v>
      </c>
      <c r="H59" s="37">
        <f t="shared" si="5"/>
        <v>0</v>
      </c>
      <c r="I59" s="37">
        <f t="shared" si="6"/>
        <v>0</v>
      </c>
      <c r="J59" s="37">
        <f t="shared" si="7"/>
        <v>0</v>
      </c>
    </row>
    <row r="60" spans="1:10" ht="12.75" customHeight="1" x14ac:dyDescent="0.2">
      <c r="A60" s="53" t="s">
        <v>186</v>
      </c>
      <c r="B60" s="35">
        <v>25</v>
      </c>
      <c r="C60" s="35">
        <v>24</v>
      </c>
      <c r="D60" s="35">
        <v>3</v>
      </c>
      <c r="E60" s="35">
        <v>1</v>
      </c>
      <c r="F60" s="35">
        <v>1</v>
      </c>
      <c r="G60" s="36">
        <f t="shared" si="4"/>
        <v>2</v>
      </c>
      <c r="H60" s="37">
        <f t="shared" si="5"/>
        <v>13.043478260869565</v>
      </c>
      <c r="I60" s="37">
        <f t="shared" si="6"/>
        <v>4.3478260869565215</v>
      </c>
      <c r="J60" s="37">
        <f t="shared" si="7"/>
        <v>8.695652173913043</v>
      </c>
    </row>
    <row r="61" spans="1:10" ht="12.75" customHeight="1" x14ac:dyDescent="0.2">
      <c r="A61" s="53" t="s">
        <v>187</v>
      </c>
      <c r="B61" s="35">
        <v>3</v>
      </c>
      <c r="C61" s="35">
        <v>2</v>
      </c>
      <c r="D61" s="35">
        <v>0</v>
      </c>
      <c r="E61" s="35">
        <v>0</v>
      </c>
      <c r="F61" s="35">
        <v>0</v>
      </c>
      <c r="G61" s="36">
        <f t="shared" si="4"/>
        <v>0</v>
      </c>
      <c r="H61" s="37">
        <f t="shared" si="5"/>
        <v>0</v>
      </c>
      <c r="I61" s="37">
        <f t="shared" si="6"/>
        <v>0</v>
      </c>
      <c r="J61" s="37">
        <f t="shared" si="7"/>
        <v>0</v>
      </c>
    </row>
    <row r="62" spans="1:10" ht="12.75" customHeight="1" x14ac:dyDescent="0.2">
      <c r="A62" s="53" t="s">
        <v>188</v>
      </c>
      <c r="B62" s="35">
        <v>17</v>
      </c>
      <c r="C62" s="35">
        <v>17</v>
      </c>
      <c r="D62" s="35">
        <v>0</v>
      </c>
      <c r="E62" s="35">
        <v>0</v>
      </c>
      <c r="F62" s="35">
        <v>0</v>
      </c>
      <c r="G62" s="36">
        <f t="shared" si="4"/>
        <v>0</v>
      </c>
      <c r="H62" s="37">
        <f t="shared" si="5"/>
        <v>0</v>
      </c>
      <c r="I62" s="37">
        <f t="shared" si="6"/>
        <v>0</v>
      </c>
      <c r="J62" s="37">
        <f t="shared" si="7"/>
        <v>0</v>
      </c>
    </row>
    <row r="63" spans="1:10" ht="12.75" customHeight="1" x14ac:dyDescent="0.2">
      <c r="A63" s="53" t="s">
        <v>189</v>
      </c>
      <c r="B63" s="35">
        <v>4</v>
      </c>
      <c r="C63" s="35">
        <v>2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53" t="s">
        <v>190</v>
      </c>
      <c r="B64" s="35">
        <v>14</v>
      </c>
      <c r="C64" s="35">
        <v>13</v>
      </c>
      <c r="D64" s="35">
        <v>2</v>
      </c>
      <c r="E64" s="35">
        <v>3</v>
      </c>
      <c r="F64" s="35">
        <v>2</v>
      </c>
      <c r="G64" s="36">
        <f t="shared" si="4"/>
        <v>0</v>
      </c>
      <c r="H64" s="37">
        <f t="shared" si="5"/>
        <v>14.285714285714285</v>
      </c>
      <c r="I64" s="37">
        <f t="shared" si="6"/>
        <v>14.285714285714285</v>
      </c>
      <c r="J64" s="37">
        <f t="shared" si="7"/>
        <v>0</v>
      </c>
    </row>
    <row r="65" spans="1:10" ht="12.75" customHeight="1" x14ac:dyDescent="0.2">
      <c r="A65" s="53" t="s">
        <v>191</v>
      </c>
      <c r="B65" s="35">
        <v>0</v>
      </c>
      <c r="C65" s="35">
        <v>0</v>
      </c>
      <c r="D65" s="35">
        <v>1</v>
      </c>
      <c r="E65" s="35">
        <v>1</v>
      </c>
      <c r="F65" s="35">
        <v>1</v>
      </c>
      <c r="G65" s="36">
        <f t="shared" si="4"/>
        <v>0</v>
      </c>
      <c r="H65" s="88" t="s">
        <v>110</v>
      </c>
      <c r="I65" s="89" t="s">
        <v>110</v>
      </c>
      <c r="J65" s="89" t="s">
        <v>110</v>
      </c>
    </row>
    <row r="66" spans="1:10" ht="12.75" customHeight="1" x14ac:dyDescent="0.2">
      <c r="A66" s="53" t="s">
        <v>192</v>
      </c>
      <c r="B66" s="35">
        <v>10</v>
      </c>
      <c r="C66" s="35">
        <v>10</v>
      </c>
      <c r="D66" s="35">
        <v>1</v>
      </c>
      <c r="E66" s="35">
        <v>0</v>
      </c>
      <c r="F66" s="35">
        <v>0</v>
      </c>
      <c r="G66" s="36">
        <f t="shared" si="4"/>
        <v>1</v>
      </c>
      <c r="H66" s="37">
        <f t="shared" ref="H66:H101" si="8">D66/(B66-D66+F66)*100</f>
        <v>11.111111111111111</v>
      </c>
      <c r="I66" s="37">
        <f t="shared" ref="I66:I101" si="9">F66/(B66-D66+F66)*100</f>
        <v>0</v>
      </c>
      <c r="J66" s="37">
        <f t="shared" ref="J66:J101" si="10">G66/(B66-D66+F66)*100</f>
        <v>11.111111111111111</v>
      </c>
    </row>
    <row r="67" spans="1:10" ht="12.75" customHeight="1" x14ac:dyDescent="0.2">
      <c r="A67" s="53" t="s">
        <v>193</v>
      </c>
      <c r="B67" s="35">
        <v>17</v>
      </c>
      <c r="C67" s="35">
        <v>17</v>
      </c>
      <c r="D67" s="35">
        <v>2</v>
      </c>
      <c r="E67" s="35">
        <v>6</v>
      </c>
      <c r="F67" s="35">
        <v>5</v>
      </c>
      <c r="G67" s="36">
        <f t="shared" si="4"/>
        <v>-3</v>
      </c>
      <c r="H67" s="37">
        <f t="shared" si="8"/>
        <v>10</v>
      </c>
      <c r="I67" s="37">
        <f t="shared" si="9"/>
        <v>25</v>
      </c>
      <c r="J67" s="37">
        <f t="shared" si="10"/>
        <v>-15</v>
      </c>
    </row>
    <row r="68" spans="1:10" ht="12.75" customHeight="1" x14ac:dyDescent="0.2">
      <c r="A68" s="53" t="s">
        <v>194</v>
      </c>
      <c r="B68" s="35">
        <v>13</v>
      </c>
      <c r="C68" s="35">
        <v>13</v>
      </c>
      <c r="D68" s="35">
        <v>3</v>
      </c>
      <c r="E68" s="35">
        <v>0</v>
      </c>
      <c r="F68" s="35">
        <v>0</v>
      </c>
      <c r="G68" s="36">
        <f t="shared" si="4"/>
        <v>3</v>
      </c>
      <c r="H68" s="37">
        <f t="shared" si="8"/>
        <v>30</v>
      </c>
      <c r="I68" s="37">
        <f t="shared" si="9"/>
        <v>0</v>
      </c>
      <c r="J68" s="37">
        <f t="shared" si="10"/>
        <v>30</v>
      </c>
    </row>
    <row r="69" spans="1:10" ht="12.75" customHeight="1" x14ac:dyDescent="0.2">
      <c r="A69" s="53" t="s">
        <v>195</v>
      </c>
      <c r="B69" s="35">
        <v>26</v>
      </c>
      <c r="C69" s="35">
        <v>25</v>
      </c>
      <c r="D69" s="35">
        <v>3</v>
      </c>
      <c r="E69" s="35">
        <v>1</v>
      </c>
      <c r="F69" s="35">
        <v>1</v>
      </c>
      <c r="G69" s="36">
        <f t="shared" ref="G69:G100" si="11">D69-F69</f>
        <v>2</v>
      </c>
      <c r="H69" s="37">
        <f t="shared" si="8"/>
        <v>12.5</v>
      </c>
      <c r="I69" s="37">
        <f t="shared" si="9"/>
        <v>4.1666666666666661</v>
      </c>
      <c r="J69" s="37">
        <f t="shared" si="10"/>
        <v>8.3333333333333321</v>
      </c>
    </row>
    <row r="70" spans="1:10" ht="12.75" customHeight="1" x14ac:dyDescent="0.2">
      <c r="A70" s="53" t="s">
        <v>196</v>
      </c>
      <c r="B70" s="35">
        <v>19</v>
      </c>
      <c r="C70" s="35">
        <v>18</v>
      </c>
      <c r="D70" s="35">
        <v>0</v>
      </c>
      <c r="E70" s="35">
        <v>0</v>
      </c>
      <c r="F70" s="35">
        <v>0</v>
      </c>
      <c r="G70" s="36">
        <f t="shared" si="11"/>
        <v>0</v>
      </c>
      <c r="H70" s="37">
        <f t="shared" si="8"/>
        <v>0</v>
      </c>
      <c r="I70" s="37">
        <f t="shared" si="9"/>
        <v>0</v>
      </c>
      <c r="J70" s="37">
        <f t="shared" si="10"/>
        <v>0</v>
      </c>
    </row>
    <row r="71" spans="1:10" ht="12.75" customHeight="1" x14ac:dyDescent="0.2">
      <c r="A71" s="53" t="s">
        <v>197</v>
      </c>
      <c r="B71" s="35">
        <v>8</v>
      </c>
      <c r="C71" s="35">
        <v>6</v>
      </c>
      <c r="D71" s="35">
        <v>1</v>
      </c>
      <c r="E71" s="35">
        <v>0</v>
      </c>
      <c r="F71" s="35">
        <v>0</v>
      </c>
      <c r="G71" s="36">
        <f t="shared" si="11"/>
        <v>1</v>
      </c>
      <c r="H71" s="37">
        <f t="shared" si="8"/>
        <v>14.285714285714285</v>
      </c>
      <c r="I71" s="37">
        <f t="shared" si="9"/>
        <v>0</v>
      </c>
      <c r="J71" s="37">
        <f t="shared" si="10"/>
        <v>14.285714285714285</v>
      </c>
    </row>
    <row r="72" spans="1:10" ht="12.75" customHeight="1" x14ac:dyDescent="0.2">
      <c r="A72" s="53" t="s">
        <v>198</v>
      </c>
      <c r="B72" s="35">
        <v>6</v>
      </c>
      <c r="C72" s="35">
        <v>6</v>
      </c>
      <c r="D72" s="35">
        <v>3</v>
      </c>
      <c r="E72" s="35">
        <v>2</v>
      </c>
      <c r="F72" s="35">
        <v>2</v>
      </c>
      <c r="G72" s="36">
        <f t="shared" si="11"/>
        <v>1</v>
      </c>
      <c r="H72" s="37">
        <f t="shared" si="8"/>
        <v>60</v>
      </c>
      <c r="I72" s="37">
        <f t="shared" si="9"/>
        <v>40</v>
      </c>
      <c r="J72" s="37">
        <f t="shared" si="10"/>
        <v>20</v>
      </c>
    </row>
    <row r="73" spans="1:10" ht="12.75" customHeight="1" x14ac:dyDescent="0.2">
      <c r="A73" s="53" t="s">
        <v>199</v>
      </c>
      <c r="B73" s="35">
        <v>4</v>
      </c>
      <c r="C73" s="35">
        <v>4</v>
      </c>
      <c r="D73" s="35">
        <v>0</v>
      </c>
      <c r="E73" s="35">
        <v>0</v>
      </c>
      <c r="F73" s="35">
        <v>0</v>
      </c>
      <c r="G73" s="36">
        <f t="shared" si="11"/>
        <v>0</v>
      </c>
      <c r="H73" s="37">
        <f t="shared" si="8"/>
        <v>0</v>
      </c>
      <c r="I73" s="37">
        <f t="shared" si="9"/>
        <v>0</v>
      </c>
      <c r="J73" s="37">
        <f t="shared" si="10"/>
        <v>0</v>
      </c>
    </row>
    <row r="74" spans="1:10" ht="12.75" customHeight="1" x14ac:dyDescent="0.2">
      <c r="A74" s="53" t="s">
        <v>200</v>
      </c>
      <c r="B74" s="35">
        <v>17</v>
      </c>
      <c r="C74" s="35">
        <v>16</v>
      </c>
      <c r="D74" s="35">
        <v>1</v>
      </c>
      <c r="E74" s="35">
        <v>1</v>
      </c>
      <c r="F74" s="35">
        <v>1</v>
      </c>
      <c r="G74" s="36">
        <f t="shared" si="11"/>
        <v>0</v>
      </c>
      <c r="H74" s="37">
        <f t="shared" si="8"/>
        <v>5.8823529411764701</v>
      </c>
      <c r="I74" s="37">
        <f t="shared" si="9"/>
        <v>5.8823529411764701</v>
      </c>
      <c r="J74" s="37">
        <f t="shared" si="10"/>
        <v>0</v>
      </c>
    </row>
    <row r="75" spans="1:10" ht="12.75" customHeight="1" x14ac:dyDescent="0.2">
      <c r="A75" s="53" t="s">
        <v>201</v>
      </c>
      <c r="B75" s="35">
        <v>10</v>
      </c>
      <c r="C75" s="35">
        <v>9</v>
      </c>
      <c r="D75" s="35">
        <v>0</v>
      </c>
      <c r="E75" s="35">
        <v>0</v>
      </c>
      <c r="F75" s="35">
        <v>0</v>
      </c>
      <c r="G75" s="36">
        <f t="shared" si="11"/>
        <v>0</v>
      </c>
      <c r="H75" s="37">
        <f t="shared" si="8"/>
        <v>0</v>
      </c>
      <c r="I75" s="37">
        <f t="shared" si="9"/>
        <v>0</v>
      </c>
      <c r="J75" s="37">
        <f t="shared" si="10"/>
        <v>0</v>
      </c>
    </row>
    <row r="76" spans="1:10" ht="12.75" customHeight="1" x14ac:dyDescent="0.2">
      <c r="A76" s="53" t="s">
        <v>202</v>
      </c>
      <c r="B76" s="35">
        <v>5</v>
      </c>
      <c r="C76" s="35">
        <v>5</v>
      </c>
      <c r="D76" s="35">
        <v>0</v>
      </c>
      <c r="E76" s="35">
        <v>0</v>
      </c>
      <c r="F76" s="35">
        <v>0</v>
      </c>
      <c r="G76" s="36">
        <f t="shared" si="11"/>
        <v>0</v>
      </c>
      <c r="H76" s="37">
        <f t="shared" si="8"/>
        <v>0</v>
      </c>
      <c r="I76" s="37">
        <f t="shared" si="9"/>
        <v>0</v>
      </c>
      <c r="J76" s="37">
        <f t="shared" si="10"/>
        <v>0</v>
      </c>
    </row>
    <row r="77" spans="1:10" ht="12.75" customHeight="1" x14ac:dyDescent="0.2">
      <c r="A77" s="53" t="s">
        <v>203</v>
      </c>
      <c r="B77" s="35">
        <v>3</v>
      </c>
      <c r="C77" s="35">
        <v>3</v>
      </c>
      <c r="D77" s="35">
        <v>0</v>
      </c>
      <c r="E77" s="35">
        <v>0</v>
      </c>
      <c r="F77" s="35">
        <v>0</v>
      </c>
      <c r="G77" s="36">
        <f t="shared" si="11"/>
        <v>0</v>
      </c>
      <c r="H77" s="37">
        <f t="shared" si="8"/>
        <v>0</v>
      </c>
      <c r="I77" s="37">
        <f t="shared" si="9"/>
        <v>0</v>
      </c>
      <c r="J77" s="37">
        <f t="shared" si="10"/>
        <v>0</v>
      </c>
    </row>
    <row r="78" spans="1:10" ht="12.75" customHeight="1" x14ac:dyDescent="0.2">
      <c r="A78" s="53" t="s">
        <v>204</v>
      </c>
      <c r="B78" s="35">
        <v>7</v>
      </c>
      <c r="C78" s="35">
        <v>7</v>
      </c>
      <c r="D78" s="35">
        <v>1</v>
      </c>
      <c r="E78" s="35">
        <v>0</v>
      </c>
      <c r="F78" s="35">
        <v>0</v>
      </c>
      <c r="G78" s="36">
        <f t="shared" si="11"/>
        <v>1</v>
      </c>
      <c r="H78" s="37">
        <f t="shared" si="8"/>
        <v>16.666666666666664</v>
      </c>
      <c r="I78" s="37">
        <f t="shared" si="9"/>
        <v>0</v>
      </c>
      <c r="J78" s="37">
        <f t="shared" si="10"/>
        <v>16.666666666666664</v>
      </c>
    </row>
    <row r="79" spans="1:10" ht="12.75" customHeight="1" x14ac:dyDescent="0.2">
      <c r="A79" s="53" t="s">
        <v>205</v>
      </c>
      <c r="B79" s="35">
        <v>1</v>
      </c>
      <c r="C79" s="35">
        <v>1</v>
      </c>
      <c r="D79" s="35">
        <v>0</v>
      </c>
      <c r="E79" s="35">
        <v>0</v>
      </c>
      <c r="F79" s="35">
        <v>0</v>
      </c>
      <c r="G79" s="36">
        <f t="shared" si="11"/>
        <v>0</v>
      </c>
      <c r="H79" s="37">
        <f t="shared" si="8"/>
        <v>0</v>
      </c>
      <c r="I79" s="37">
        <f t="shared" si="9"/>
        <v>0</v>
      </c>
      <c r="J79" s="37">
        <f t="shared" si="10"/>
        <v>0</v>
      </c>
    </row>
    <row r="80" spans="1:10" ht="12.75" customHeight="1" x14ac:dyDescent="0.2">
      <c r="A80" s="53" t="s">
        <v>206</v>
      </c>
      <c r="B80" s="35">
        <v>11</v>
      </c>
      <c r="C80" s="35">
        <v>11</v>
      </c>
      <c r="D80" s="35">
        <v>1</v>
      </c>
      <c r="E80" s="35">
        <v>1</v>
      </c>
      <c r="F80" s="35">
        <v>1</v>
      </c>
      <c r="G80" s="36">
        <f t="shared" si="11"/>
        <v>0</v>
      </c>
      <c r="H80" s="37">
        <f t="shared" si="8"/>
        <v>9.0909090909090917</v>
      </c>
      <c r="I80" s="37">
        <f t="shared" si="9"/>
        <v>9.0909090909090917</v>
      </c>
      <c r="J80" s="37">
        <f t="shared" si="10"/>
        <v>0</v>
      </c>
    </row>
    <row r="81" spans="1:10" ht="12.75" customHeight="1" x14ac:dyDescent="0.2">
      <c r="A81" s="53" t="s">
        <v>207</v>
      </c>
      <c r="B81" s="35">
        <v>3</v>
      </c>
      <c r="C81" s="35">
        <v>3</v>
      </c>
      <c r="D81" s="35">
        <v>0</v>
      </c>
      <c r="E81" s="35">
        <v>0</v>
      </c>
      <c r="F81" s="35">
        <v>0</v>
      </c>
      <c r="G81" s="36">
        <f t="shared" si="11"/>
        <v>0</v>
      </c>
      <c r="H81" s="37">
        <f t="shared" si="8"/>
        <v>0</v>
      </c>
      <c r="I81" s="37">
        <f t="shared" si="9"/>
        <v>0</v>
      </c>
      <c r="J81" s="37">
        <f t="shared" si="10"/>
        <v>0</v>
      </c>
    </row>
    <row r="82" spans="1:10" ht="12.75" customHeight="1" x14ac:dyDescent="0.2">
      <c r="A82" s="53" t="s">
        <v>208</v>
      </c>
      <c r="B82" s="35">
        <v>5</v>
      </c>
      <c r="C82" s="35">
        <v>4</v>
      </c>
      <c r="D82" s="35">
        <v>2</v>
      </c>
      <c r="E82" s="35">
        <v>0</v>
      </c>
      <c r="F82" s="35">
        <v>0</v>
      </c>
      <c r="G82" s="36">
        <f t="shared" si="11"/>
        <v>2</v>
      </c>
      <c r="H82" s="37">
        <f t="shared" si="8"/>
        <v>66.666666666666657</v>
      </c>
      <c r="I82" s="37">
        <f t="shared" si="9"/>
        <v>0</v>
      </c>
      <c r="J82" s="37">
        <f t="shared" si="10"/>
        <v>66.666666666666657</v>
      </c>
    </row>
    <row r="83" spans="1:10" ht="12.75" customHeight="1" x14ac:dyDescent="0.2">
      <c r="A83" s="53" t="s">
        <v>209</v>
      </c>
      <c r="B83" s="35">
        <v>10</v>
      </c>
      <c r="C83" s="35">
        <v>9</v>
      </c>
      <c r="D83" s="35">
        <v>0</v>
      </c>
      <c r="E83" s="35">
        <v>0</v>
      </c>
      <c r="F83" s="35">
        <v>0</v>
      </c>
      <c r="G83" s="36">
        <f t="shared" si="11"/>
        <v>0</v>
      </c>
      <c r="H83" s="37">
        <f t="shared" si="8"/>
        <v>0</v>
      </c>
      <c r="I83" s="37">
        <f t="shared" si="9"/>
        <v>0</v>
      </c>
      <c r="J83" s="37">
        <f t="shared" si="10"/>
        <v>0</v>
      </c>
    </row>
    <row r="84" spans="1:10" ht="12.75" customHeight="1" x14ac:dyDescent="0.2">
      <c r="A84" s="53" t="s">
        <v>210</v>
      </c>
      <c r="B84" s="35">
        <v>2</v>
      </c>
      <c r="C84" s="35">
        <v>2</v>
      </c>
      <c r="D84" s="35">
        <v>0</v>
      </c>
      <c r="E84" s="35">
        <v>0</v>
      </c>
      <c r="F84" s="35">
        <v>0</v>
      </c>
      <c r="G84" s="36">
        <f t="shared" si="11"/>
        <v>0</v>
      </c>
      <c r="H84" s="37">
        <f t="shared" si="8"/>
        <v>0</v>
      </c>
      <c r="I84" s="37">
        <f t="shared" si="9"/>
        <v>0</v>
      </c>
      <c r="J84" s="37">
        <f t="shared" si="10"/>
        <v>0</v>
      </c>
    </row>
    <row r="85" spans="1:10" ht="12.75" customHeight="1" x14ac:dyDescent="0.2">
      <c r="A85" s="53" t="s">
        <v>211</v>
      </c>
      <c r="B85" s="35">
        <v>1</v>
      </c>
      <c r="C85" s="35">
        <v>1</v>
      </c>
      <c r="D85" s="35">
        <v>0</v>
      </c>
      <c r="E85" s="35">
        <v>0</v>
      </c>
      <c r="F85" s="35">
        <v>0</v>
      </c>
      <c r="G85" s="36">
        <f t="shared" si="11"/>
        <v>0</v>
      </c>
      <c r="H85" s="37">
        <f t="shared" si="8"/>
        <v>0</v>
      </c>
      <c r="I85" s="37">
        <f t="shared" si="9"/>
        <v>0</v>
      </c>
      <c r="J85" s="37">
        <f t="shared" si="10"/>
        <v>0</v>
      </c>
    </row>
    <row r="86" spans="1:10" ht="12.75" customHeight="1" x14ac:dyDescent="0.2">
      <c r="A86" s="53" t="s">
        <v>212</v>
      </c>
      <c r="B86" s="35">
        <v>16</v>
      </c>
      <c r="C86" s="35">
        <v>16</v>
      </c>
      <c r="D86" s="35">
        <v>1</v>
      </c>
      <c r="E86" s="35">
        <v>3</v>
      </c>
      <c r="F86" s="35">
        <v>3</v>
      </c>
      <c r="G86" s="36">
        <f t="shared" si="11"/>
        <v>-2</v>
      </c>
      <c r="H86" s="37">
        <f t="shared" si="8"/>
        <v>5.5555555555555554</v>
      </c>
      <c r="I86" s="37">
        <f t="shared" si="9"/>
        <v>16.666666666666664</v>
      </c>
      <c r="J86" s="37">
        <f t="shared" si="10"/>
        <v>-11.111111111111111</v>
      </c>
    </row>
    <row r="87" spans="1:10" ht="12.75" customHeight="1" x14ac:dyDescent="0.2">
      <c r="A87" s="53" t="s">
        <v>213</v>
      </c>
      <c r="B87" s="35">
        <v>3</v>
      </c>
      <c r="C87" s="35">
        <v>3</v>
      </c>
      <c r="D87" s="35">
        <v>0</v>
      </c>
      <c r="E87" s="35">
        <v>0</v>
      </c>
      <c r="F87" s="35">
        <v>0</v>
      </c>
      <c r="G87" s="36">
        <f t="shared" si="11"/>
        <v>0</v>
      </c>
      <c r="H87" s="37">
        <f t="shared" si="8"/>
        <v>0</v>
      </c>
      <c r="I87" s="37">
        <f t="shared" si="9"/>
        <v>0</v>
      </c>
      <c r="J87" s="37">
        <f t="shared" si="10"/>
        <v>0</v>
      </c>
    </row>
    <row r="88" spans="1:10" ht="12.75" customHeight="1" x14ac:dyDescent="0.2">
      <c r="A88" s="53" t="s">
        <v>214</v>
      </c>
      <c r="B88" s="35">
        <v>6</v>
      </c>
      <c r="C88" s="35">
        <v>5</v>
      </c>
      <c r="D88" s="35">
        <v>1</v>
      </c>
      <c r="E88" s="35">
        <v>0</v>
      </c>
      <c r="F88" s="35">
        <v>0</v>
      </c>
      <c r="G88" s="36">
        <f t="shared" si="11"/>
        <v>1</v>
      </c>
      <c r="H88" s="37">
        <f t="shared" si="8"/>
        <v>20</v>
      </c>
      <c r="I88" s="37">
        <f t="shared" si="9"/>
        <v>0</v>
      </c>
      <c r="J88" s="37">
        <f t="shared" si="10"/>
        <v>20</v>
      </c>
    </row>
    <row r="89" spans="1:10" ht="12.75" customHeight="1" x14ac:dyDescent="0.2">
      <c r="A89" s="53" t="s">
        <v>215</v>
      </c>
      <c r="B89" s="35">
        <v>3</v>
      </c>
      <c r="C89" s="35">
        <v>3</v>
      </c>
      <c r="D89" s="35">
        <v>0</v>
      </c>
      <c r="E89" s="35">
        <v>0</v>
      </c>
      <c r="F89" s="35">
        <v>0</v>
      </c>
      <c r="G89" s="36">
        <f t="shared" si="11"/>
        <v>0</v>
      </c>
      <c r="H89" s="37">
        <f t="shared" si="8"/>
        <v>0</v>
      </c>
      <c r="I89" s="37">
        <f t="shared" si="9"/>
        <v>0</v>
      </c>
      <c r="J89" s="37">
        <f t="shared" si="10"/>
        <v>0</v>
      </c>
    </row>
    <row r="90" spans="1:10" ht="12.75" customHeight="1" x14ac:dyDescent="0.2">
      <c r="A90" s="53" t="s">
        <v>216</v>
      </c>
      <c r="B90" s="35">
        <v>30</v>
      </c>
      <c r="C90" s="35">
        <v>27</v>
      </c>
      <c r="D90" s="35">
        <v>3</v>
      </c>
      <c r="E90" s="35">
        <v>2</v>
      </c>
      <c r="F90" s="35">
        <v>2</v>
      </c>
      <c r="G90" s="36">
        <f t="shared" si="11"/>
        <v>1</v>
      </c>
      <c r="H90" s="37">
        <f t="shared" si="8"/>
        <v>10.344827586206897</v>
      </c>
      <c r="I90" s="37">
        <f t="shared" si="9"/>
        <v>6.8965517241379306</v>
      </c>
      <c r="J90" s="37">
        <f t="shared" si="10"/>
        <v>3.4482758620689653</v>
      </c>
    </row>
    <row r="91" spans="1:10" ht="12.75" customHeight="1" x14ac:dyDescent="0.2">
      <c r="A91" s="53" t="s">
        <v>217</v>
      </c>
      <c r="B91" s="35">
        <v>23</v>
      </c>
      <c r="C91" s="35">
        <v>22</v>
      </c>
      <c r="D91" s="35">
        <v>4</v>
      </c>
      <c r="E91" s="35">
        <v>2</v>
      </c>
      <c r="F91" s="35">
        <v>2</v>
      </c>
      <c r="G91" s="36">
        <f t="shared" si="11"/>
        <v>2</v>
      </c>
      <c r="H91" s="37">
        <f t="shared" si="8"/>
        <v>19.047619047619047</v>
      </c>
      <c r="I91" s="37">
        <f t="shared" si="9"/>
        <v>9.5238095238095237</v>
      </c>
      <c r="J91" s="37">
        <f t="shared" si="10"/>
        <v>9.5238095238095237</v>
      </c>
    </row>
    <row r="92" spans="1:10" ht="12.75" customHeight="1" x14ac:dyDescent="0.2">
      <c r="A92" s="53" t="s">
        <v>218</v>
      </c>
      <c r="B92" s="35">
        <v>24</v>
      </c>
      <c r="C92" s="35">
        <v>22</v>
      </c>
      <c r="D92" s="35">
        <v>4</v>
      </c>
      <c r="E92" s="35">
        <v>2</v>
      </c>
      <c r="F92" s="35">
        <v>2</v>
      </c>
      <c r="G92" s="36">
        <f t="shared" si="11"/>
        <v>2</v>
      </c>
      <c r="H92" s="37">
        <f t="shared" si="8"/>
        <v>18.181818181818183</v>
      </c>
      <c r="I92" s="37">
        <f t="shared" si="9"/>
        <v>9.0909090909090917</v>
      </c>
      <c r="J92" s="37">
        <f t="shared" si="10"/>
        <v>9.0909090909090917</v>
      </c>
    </row>
    <row r="93" spans="1:10" ht="12.75" customHeight="1" x14ac:dyDescent="0.2">
      <c r="A93" s="53" t="s">
        <v>219</v>
      </c>
      <c r="B93" s="35">
        <v>3</v>
      </c>
      <c r="C93" s="35">
        <v>3</v>
      </c>
      <c r="D93" s="35">
        <v>0</v>
      </c>
      <c r="E93" s="35">
        <v>0</v>
      </c>
      <c r="F93" s="35">
        <v>0</v>
      </c>
      <c r="G93" s="36">
        <f t="shared" si="11"/>
        <v>0</v>
      </c>
      <c r="H93" s="37">
        <f t="shared" si="8"/>
        <v>0</v>
      </c>
      <c r="I93" s="37">
        <f t="shared" si="9"/>
        <v>0</v>
      </c>
      <c r="J93" s="37">
        <f t="shared" si="10"/>
        <v>0</v>
      </c>
    </row>
    <row r="94" spans="1:10" ht="12.75" customHeight="1" x14ac:dyDescent="0.2">
      <c r="A94" s="53" t="s">
        <v>220</v>
      </c>
      <c r="B94" s="35">
        <v>26</v>
      </c>
      <c r="C94" s="35">
        <v>25</v>
      </c>
      <c r="D94" s="35">
        <v>1</v>
      </c>
      <c r="E94" s="35">
        <v>1</v>
      </c>
      <c r="F94" s="35">
        <v>1</v>
      </c>
      <c r="G94" s="36">
        <f t="shared" si="11"/>
        <v>0</v>
      </c>
      <c r="H94" s="37">
        <f t="shared" si="8"/>
        <v>3.8461538461538463</v>
      </c>
      <c r="I94" s="37">
        <f t="shared" si="9"/>
        <v>3.8461538461538463</v>
      </c>
      <c r="J94" s="37">
        <f t="shared" si="10"/>
        <v>0</v>
      </c>
    </row>
    <row r="95" spans="1:10" ht="12.75" customHeight="1" x14ac:dyDescent="0.2">
      <c r="A95" s="53" t="s">
        <v>221</v>
      </c>
      <c r="B95" s="35">
        <v>40</v>
      </c>
      <c r="C95" s="35">
        <v>33</v>
      </c>
      <c r="D95" s="35">
        <v>2</v>
      </c>
      <c r="E95" s="35">
        <v>2</v>
      </c>
      <c r="F95" s="35">
        <v>2</v>
      </c>
      <c r="G95" s="36">
        <f t="shared" si="11"/>
        <v>0</v>
      </c>
      <c r="H95" s="37">
        <f t="shared" si="8"/>
        <v>5</v>
      </c>
      <c r="I95" s="37">
        <f t="shared" si="9"/>
        <v>5</v>
      </c>
      <c r="J95" s="37">
        <f t="shared" si="10"/>
        <v>0</v>
      </c>
    </row>
    <row r="96" spans="1:10" ht="12.75" customHeight="1" x14ac:dyDescent="0.2">
      <c r="A96" s="53" t="s">
        <v>222</v>
      </c>
      <c r="B96" s="35">
        <v>9</v>
      </c>
      <c r="C96" s="35">
        <v>9</v>
      </c>
      <c r="D96" s="35">
        <v>2</v>
      </c>
      <c r="E96" s="35">
        <v>0</v>
      </c>
      <c r="F96" s="35">
        <v>0</v>
      </c>
      <c r="G96" s="36">
        <f t="shared" si="11"/>
        <v>2</v>
      </c>
      <c r="H96" s="37">
        <f t="shared" si="8"/>
        <v>28.571428571428569</v>
      </c>
      <c r="I96" s="37">
        <f t="shared" si="9"/>
        <v>0</v>
      </c>
      <c r="J96" s="37">
        <f t="shared" si="10"/>
        <v>28.571428571428569</v>
      </c>
    </row>
    <row r="97" spans="1:10" ht="12.75" customHeight="1" x14ac:dyDescent="0.2">
      <c r="A97" s="53" t="s">
        <v>223</v>
      </c>
      <c r="B97" s="35">
        <v>35</v>
      </c>
      <c r="C97" s="35">
        <v>28</v>
      </c>
      <c r="D97" s="35">
        <v>1</v>
      </c>
      <c r="E97" s="35">
        <v>2</v>
      </c>
      <c r="F97" s="35">
        <v>1</v>
      </c>
      <c r="G97" s="36">
        <f t="shared" si="11"/>
        <v>0</v>
      </c>
      <c r="H97" s="37">
        <f t="shared" si="8"/>
        <v>2.8571428571428572</v>
      </c>
      <c r="I97" s="37">
        <f t="shared" si="9"/>
        <v>2.8571428571428572</v>
      </c>
      <c r="J97" s="37">
        <f t="shared" si="10"/>
        <v>0</v>
      </c>
    </row>
    <row r="98" spans="1:10" ht="12.75" customHeight="1" x14ac:dyDescent="0.2">
      <c r="A98" s="53" t="s">
        <v>224</v>
      </c>
      <c r="B98" s="35">
        <v>8</v>
      </c>
      <c r="C98" s="35">
        <v>6</v>
      </c>
      <c r="D98" s="35">
        <v>0</v>
      </c>
      <c r="E98" s="35">
        <v>0</v>
      </c>
      <c r="F98" s="35">
        <v>0</v>
      </c>
      <c r="G98" s="36">
        <f t="shared" si="11"/>
        <v>0</v>
      </c>
      <c r="H98" s="37">
        <f t="shared" si="8"/>
        <v>0</v>
      </c>
      <c r="I98" s="37">
        <f t="shared" si="9"/>
        <v>0</v>
      </c>
      <c r="J98" s="37">
        <f t="shared" si="10"/>
        <v>0</v>
      </c>
    </row>
    <row r="99" spans="1:10" ht="12.75" customHeight="1" x14ac:dyDescent="0.2">
      <c r="A99" s="53" t="s">
        <v>225</v>
      </c>
      <c r="B99" s="35">
        <v>24</v>
      </c>
      <c r="C99" s="35">
        <v>23</v>
      </c>
      <c r="D99" s="35">
        <v>2</v>
      </c>
      <c r="E99" s="35">
        <v>2</v>
      </c>
      <c r="F99" s="35">
        <v>2</v>
      </c>
      <c r="G99" s="36">
        <f t="shared" si="11"/>
        <v>0</v>
      </c>
      <c r="H99" s="37">
        <f t="shared" si="8"/>
        <v>8.3333333333333321</v>
      </c>
      <c r="I99" s="37">
        <f t="shared" si="9"/>
        <v>8.3333333333333321</v>
      </c>
      <c r="J99" s="37">
        <f t="shared" si="10"/>
        <v>0</v>
      </c>
    </row>
    <row r="100" spans="1:10" ht="12.75" customHeight="1" x14ac:dyDescent="0.2">
      <c r="A100" s="53" t="s">
        <v>226</v>
      </c>
      <c r="B100" s="35">
        <v>10</v>
      </c>
      <c r="C100" s="35">
        <v>9</v>
      </c>
      <c r="D100" s="35">
        <v>0</v>
      </c>
      <c r="E100" s="35">
        <v>0</v>
      </c>
      <c r="F100" s="35">
        <v>0</v>
      </c>
      <c r="G100" s="36">
        <f t="shared" si="11"/>
        <v>0</v>
      </c>
      <c r="H100" s="37">
        <f t="shared" si="8"/>
        <v>0</v>
      </c>
      <c r="I100" s="37">
        <f t="shared" si="9"/>
        <v>0</v>
      </c>
      <c r="J100" s="37">
        <f t="shared" si="10"/>
        <v>0</v>
      </c>
    </row>
    <row r="101" spans="1:10" ht="12.75" customHeight="1" x14ac:dyDescent="0.2">
      <c r="A101" s="71" t="s">
        <v>227</v>
      </c>
      <c r="B101" s="39">
        <v>5</v>
      </c>
      <c r="C101" s="39">
        <v>5</v>
      </c>
      <c r="D101" s="39">
        <v>0</v>
      </c>
      <c r="E101" s="39">
        <v>0</v>
      </c>
      <c r="F101" s="39">
        <v>0</v>
      </c>
      <c r="G101" s="40">
        <f t="shared" ref="G101" si="12">D101-F101</f>
        <v>0</v>
      </c>
      <c r="H101" s="41">
        <f t="shared" si="8"/>
        <v>0</v>
      </c>
      <c r="I101" s="41">
        <f t="shared" si="9"/>
        <v>0</v>
      </c>
      <c r="J101" s="41">
        <f t="shared" si="10"/>
        <v>0</v>
      </c>
    </row>
    <row r="102" spans="1:10" ht="12.75" customHeight="1" x14ac:dyDescent="0.2">
      <c r="A102" s="42" t="s">
        <v>107</v>
      </c>
      <c r="B102" s="22">
        <v>1615</v>
      </c>
      <c r="C102" s="22">
        <v>1486</v>
      </c>
      <c r="D102" s="22">
        <v>133</v>
      </c>
      <c r="E102" s="22">
        <v>105</v>
      </c>
      <c r="F102" s="22">
        <v>100</v>
      </c>
      <c r="G102" s="43">
        <f t="shared" ref="G102" si="13">D102-F102</f>
        <v>33</v>
      </c>
      <c r="H102" s="23">
        <f t="shared" ref="H102" si="14">D102/(B102-D102+F102)*100</f>
        <v>8.4070796460176993</v>
      </c>
      <c r="I102" s="23">
        <f t="shared" ref="I102" si="15">F102/(B102-D102+F102)*100</f>
        <v>6.3211125158027803</v>
      </c>
      <c r="J102" s="23">
        <f t="shared" ref="J102" si="16">G102/(B102-D102+F102)*100</f>
        <v>2.0859671302149176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5" sqref="A5:J6"/>
    </sheetView>
  </sheetViews>
  <sheetFormatPr defaultRowHeight="11.25" x14ac:dyDescent="0.2"/>
  <cols>
    <col min="1" max="1" width="14" style="3" customWidth="1"/>
    <col min="2" max="10" width="8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">
      <c r="A1" s="67" t="s">
        <v>125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.75" customHeight="1" x14ac:dyDescent="0.2"/>
    <row r="5" spans="1:10" ht="12.75" customHeight="1" x14ac:dyDescent="0.2">
      <c r="A5" s="86" t="s">
        <v>44</v>
      </c>
      <c r="B5" s="87">
        <v>1</v>
      </c>
      <c r="C5" s="87">
        <v>1</v>
      </c>
      <c r="D5" s="87">
        <v>0</v>
      </c>
      <c r="E5" s="87">
        <v>0</v>
      </c>
      <c r="F5" s="87">
        <v>0</v>
      </c>
      <c r="G5" s="51">
        <f t="shared" ref="G5:G6" si="0">D5-F5</f>
        <v>0</v>
      </c>
      <c r="H5" s="52">
        <f t="shared" ref="H5:H6" si="1">D5/(B5-D5+F5)*100</f>
        <v>0</v>
      </c>
      <c r="I5" s="52">
        <f t="shared" ref="I5:I6" si="2">F5/(B5-D5+F5)*100</f>
        <v>0</v>
      </c>
      <c r="J5" s="52">
        <f t="shared" ref="J5:J6" si="3">G5/(B5-D5+F5)*100</f>
        <v>0</v>
      </c>
    </row>
    <row r="6" spans="1:10" ht="12.75" customHeight="1" x14ac:dyDescent="0.2">
      <c r="A6" s="48" t="s">
        <v>107</v>
      </c>
      <c r="B6" s="85">
        <v>1</v>
      </c>
      <c r="C6" s="85">
        <v>1</v>
      </c>
      <c r="D6" s="85">
        <v>0</v>
      </c>
      <c r="E6" s="85">
        <v>0</v>
      </c>
      <c r="F6" s="85">
        <v>0</v>
      </c>
      <c r="G6" s="43">
        <f t="shared" si="0"/>
        <v>0</v>
      </c>
      <c r="H6" s="23">
        <f t="shared" si="1"/>
        <v>0</v>
      </c>
      <c r="I6" s="23">
        <f t="shared" si="2"/>
        <v>0</v>
      </c>
      <c r="J6" s="23">
        <f t="shared" si="3"/>
        <v>0</v>
      </c>
    </row>
    <row r="8" spans="1:10" x14ac:dyDescent="0.2">
      <c r="A8" s="2" t="s">
        <v>108</v>
      </c>
    </row>
    <row r="9" spans="1:10" x14ac:dyDescent="0.2">
      <c r="A9" s="2" t="s">
        <v>109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64" workbookViewId="0">
      <selection activeCell="B89" sqref="B89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5">
      <c r="A1" s="68" t="s">
        <v>130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79">
        <v>1</v>
      </c>
      <c r="C5" s="79">
        <v>1</v>
      </c>
      <c r="D5" s="79">
        <v>0</v>
      </c>
      <c r="E5" s="79">
        <v>1</v>
      </c>
      <c r="F5" s="79">
        <v>1</v>
      </c>
      <c r="G5" s="80">
        <f t="shared" ref="G5:G36" si="0">D5-F5</f>
        <v>-1</v>
      </c>
      <c r="H5" s="81">
        <f t="shared" ref="H5:H36" si="1">D5/(B5-D5+F5)*100</f>
        <v>0</v>
      </c>
      <c r="I5" s="81">
        <f t="shared" ref="I5:I36" si="2">F5/(B5-D5+F5)*100</f>
        <v>50</v>
      </c>
      <c r="J5" s="81">
        <f t="shared" ref="J5:J36" si="3">G5/(B5-D5+F5)*100</f>
        <v>-50</v>
      </c>
    </row>
    <row r="6" spans="1:10" ht="12.75" customHeight="1" x14ac:dyDescent="0.2">
      <c r="A6" s="53" t="s">
        <v>132</v>
      </c>
      <c r="B6" s="79">
        <v>4</v>
      </c>
      <c r="C6" s="79">
        <v>4</v>
      </c>
      <c r="D6" s="79">
        <v>0</v>
      </c>
      <c r="E6" s="79">
        <v>0</v>
      </c>
      <c r="F6" s="79">
        <v>0</v>
      </c>
      <c r="G6" s="80">
        <f t="shared" si="0"/>
        <v>0</v>
      </c>
      <c r="H6" s="81">
        <f t="shared" si="1"/>
        <v>0</v>
      </c>
      <c r="I6" s="81">
        <f t="shared" si="2"/>
        <v>0</v>
      </c>
      <c r="J6" s="81">
        <f t="shared" si="3"/>
        <v>0</v>
      </c>
    </row>
    <row r="7" spans="1:10" ht="12.75" customHeight="1" x14ac:dyDescent="0.2">
      <c r="A7" s="53" t="s">
        <v>133</v>
      </c>
      <c r="B7" s="79">
        <v>1</v>
      </c>
      <c r="C7" s="79">
        <v>1</v>
      </c>
      <c r="D7" s="79">
        <v>0</v>
      </c>
      <c r="E7" s="79">
        <v>0</v>
      </c>
      <c r="F7" s="79">
        <v>0</v>
      </c>
      <c r="G7" s="80">
        <f t="shared" si="0"/>
        <v>0</v>
      </c>
      <c r="H7" s="81">
        <f t="shared" si="1"/>
        <v>0</v>
      </c>
      <c r="I7" s="81">
        <f t="shared" si="2"/>
        <v>0</v>
      </c>
      <c r="J7" s="81">
        <f t="shared" si="3"/>
        <v>0</v>
      </c>
    </row>
    <row r="8" spans="1:10" ht="12.75" customHeight="1" x14ac:dyDescent="0.2">
      <c r="A8" s="53" t="s">
        <v>134</v>
      </c>
      <c r="B8" s="79">
        <v>2</v>
      </c>
      <c r="C8" s="79">
        <v>2</v>
      </c>
      <c r="D8" s="79">
        <v>0</v>
      </c>
      <c r="E8" s="79">
        <v>0</v>
      </c>
      <c r="F8" s="79">
        <v>0</v>
      </c>
      <c r="G8" s="80">
        <f t="shared" si="0"/>
        <v>0</v>
      </c>
      <c r="H8" s="81">
        <f t="shared" si="1"/>
        <v>0</v>
      </c>
      <c r="I8" s="81">
        <f t="shared" si="2"/>
        <v>0</v>
      </c>
      <c r="J8" s="81">
        <f t="shared" si="3"/>
        <v>0</v>
      </c>
    </row>
    <row r="9" spans="1:10" ht="12.75" customHeight="1" x14ac:dyDescent="0.2">
      <c r="A9" s="53" t="s">
        <v>135</v>
      </c>
      <c r="B9" s="79">
        <v>1</v>
      </c>
      <c r="C9" s="79">
        <v>1</v>
      </c>
      <c r="D9" s="79">
        <v>0</v>
      </c>
      <c r="E9" s="79">
        <v>0</v>
      </c>
      <c r="F9" s="79">
        <v>0</v>
      </c>
      <c r="G9" s="80">
        <f t="shared" si="0"/>
        <v>0</v>
      </c>
      <c r="H9" s="81">
        <f t="shared" si="1"/>
        <v>0</v>
      </c>
      <c r="I9" s="81">
        <f t="shared" si="2"/>
        <v>0</v>
      </c>
      <c r="J9" s="81">
        <f t="shared" si="3"/>
        <v>0</v>
      </c>
    </row>
    <row r="10" spans="1:10" ht="12.75" customHeight="1" x14ac:dyDescent="0.2">
      <c r="A10" s="53" t="s">
        <v>136</v>
      </c>
      <c r="B10" s="79">
        <v>3</v>
      </c>
      <c r="C10" s="79">
        <v>2</v>
      </c>
      <c r="D10" s="79">
        <v>1</v>
      </c>
      <c r="E10" s="79">
        <v>0</v>
      </c>
      <c r="F10" s="79">
        <v>0</v>
      </c>
      <c r="G10" s="80">
        <f t="shared" si="0"/>
        <v>1</v>
      </c>
      <c r="H10" s="81">
        <f t="shared" si="1"/>
        <v>50</v>
      </c>
      <c r="I10" s="81">
        <f t="shared" si="2"/>
        <v>0</v>
      </c>
      <c r="J10" s="81">
        <f t="shared" si="3"/>
        <v>50</v>
      </c>
    </row>
    <row r="11" spans="1:10" ht="12.75" customHeight="1" x14ac:dyDescent="0.2">
      <c r="A11" s="53" t="s">
        <v>137</v>
      </c>
      <c r="B11" s="79">
        <v>2</v>
      </c>
      <c r="C11" s="79">
        <v>2</v>
      </c>
      <c r="D11" s="79">
        <v>0</v>
      </c>
      <c r="E11" s="79">
        <v>0</v>
      </c>
      <c r="F11" s="79">
        <v>0</v>
      </c>
      <c r="G11" s="80">
        <f t="shared" si="0"/>
        <v>0</v>
      </c>
      <c r="H11" s="81">
        <f t="shared" si="1"/>
        <v>0</v>
      </c>
      <c r="I11" s="81">
        <f t="shared" si="2"/>
        <v>0</v>
      </c>
      <c r="J11" s="81">
        <f t="shared" si="3"/>
        <v>0</v>
      </c>
    </row>
    <row r="12" spans="1:10" ht="12.75" customHeight="1" x14ac:dyDescent="0.2">
      <c r="A12" s="53" t="s">
        <v>139</v>
      </c>
      <c r="B12" s="79">
        <v>1</v>
      </c>
      <c r="C12" s="79">
        <v>1</v>
      </c>
      <c r="D12" s="79">
        <v>0</v>
      </c>
      <c r="E12" s="79">
        <v>0</v>
      </c>
      <c r="F12" s="79">
        <v>0</v>
      </c>
      <c r="G12" s="80">
        <f t="shared" si="0"/>
        <v>0</v>
      </c>
      <c r="H12" s="81">
        <f t="shared" si="1"/>
        <v>0</v>
      </c>
      <c r="I12" s="81">
        <f t="shared" si="2"/>
        <v>0</v>
      </c>
      <c r="J12" s="81">
        <f t="shared" si="3"/>
        <v>0</v>
      </c>
    </row>
    <row r="13" spans="1:10" ht="12.75" customHeight="1" x14ac:dyDescent="0.2">
      <c r="A13" s="53" t="s">
        <v>141</v>
      </c>
      <c r="B13" s="79">
        <v>8</v>
      </c>
      <c r="C13" s="79">
        <v>8</v>
      </c>
      <c r="D13" s="79">
        <v>0</v>
      </c>
      <c r="E13" s="79">
        <v>0</v>
      </c>
      <c r="F13" s="79">
        <v>0</v>
      </c>
      <c r="G13" s="80">
        <f t="shared" si="0"/>
        <v>0</v>
      </c>
      <c r="H13" s="81">
        <f t="shared" si="1"/>
        <v>0</v>
      </c>
      <c r="I13" s="81">
        <f t="shared" si="2"/>
        <v>0</v>
      </c>
      <c r="J13" s="81">
        <f t="shared" si="3"/>
        <v>0</v>
      </c>
    </row>
    <row r="14" spans="1:10" ht="12.75" customHeight="1" x14ac:dyDescent="0.2">
      <c r="A14" s="53" t="s">
        <v>143</v>
      </c>
      <c r="B14" s="79">
        <v>1</v>
      </c>
      <c r="C14" s="79">
        <v>1</v>
      </c>
      <c r="D14" s="79">
        <v>0</v>
      </c>
      <c r="E14" s="79">
        <v>0</v>
      </c>
      <c r="F14" s="79">
        <v>0</v>
      </c>
      <c r="G14" s="80">
        <f t="shared" si="0"/>
        <v>0</v>
      </c>
      <c r="H14" s="81">
        <f t="shared" si="1"/>
        <v>0</v>
      </c>
      <c r="I14" s="81">
        <f t="shared" si="2"/>
        <v>0</v>
      </c>
      <c r="J14" s="81">
        <f t="shared" si="3"/>
        <v>0</v>
      </c>
    </row>
    <row r="15" spans="1:10" ht="12.75" customHeight="1" x14ac:dyDescent="0.2">
      <c r="A15" s="53" t="s">
        <v>144</v>
      </c>
      <c r="B15" s="79">
        <v>5</v>
      </c>
      <c r="C15" s="79">
        <v>5</v>
      </c>
      <c r="D15" s="79">
        <v>0</v>
      </c>
      <c r="E15" s="79">
        <v>0</v>
      </c>
      <c r="F15" s="79">
        <v>0</v>
      </c>
      <c r="G15" s="80">
        <f t="shared" si="0"/>
        <v>0</v>
      </c>
      <c r="H15" s="81">
        <f t="shared" si="1"/>
        <v>0</v>
      </c>
      <c r="I15" s="81">
        <f t="shared" si="2"/>
        <v>0</v>
      </c>
      <c r="J15" s="81">
        <f t="shared" si="3"/>
        <v>0</v>
      </c>
    </row>
    <row r="16" spans="1:10" ht="12.75" customHeight="1" x14ac:dyDescent="0.2">
      <c r="A16" s="53" t="s">
        <v>146</v>
      </c>
      <c r="B16" s="79">
        <v>12</v>
      </c>
      <c r="C16" s="79">
        <v>11</v>
      </c>
      <c r="D16" s="79">
        <v>0</v>
      </c>
      <c r="E16" s="79">
        <v>0</v>
      </c>
      <c r="F16" s="79">
        <v>0</v>
      </c>
      <c r="G16" s="80">
        <f t="shared" si="0"/>
        <v>0</v>
      </c>
      <c r="H16" s="81">
        <f t="shared" si="1"/>
        <v>0</v>
      </c>
      <c r="I16" s="81">
        <f t="shared" si="2"/>
        <v>0</v>
      </c>
      <c r="J16" s="81">
        <f t="shared" si="3"/>
        <v>0</v>
      </c>
    </row>
    <row r="17" spans="1:10" ht="12.75" customHeight="1" x14ac:dyDescent="0.2">
      <c r="A17" s="53" t="s">
        <v>147</v>
      </c>
      <c r="B17" s="79">
        <v>1</v>
      </c>
      <c r="C17" s="79">
        <v>1</v>
      </c>
      <c r="D17" s="79">
        <v>0</v>
      </c>
      <c r="E17" s="79">
        <v>0</v>
      </c>
      <c r="F17" s="79">
        <v>0</v>
      </c>
      <c r="G17" s="80">
        <f t="shared" si="0"/>
        <v>0</v>
      </c>
      <c r="H17" s="81">
        <f t="shared" si="1"/>
        <v>0</v>
      </c>
      <c r="I17" s="81">
        <f t="shared" si="2"/>
        <v>0</v>
      </c>
      <c r="J17" s="81">
        <f t="shared" si="3"/>
        <v>0</v>
      </c>
    </row>
    <row r="18" spans="1:10" ht="12.75" customHeight="1" x14ac:dyDescent="0.2">
      <c r="A18" s="53" t="s">
        <v>148</v>
      </c>
      <c r="B18" s="79">
        <v>1</v>
      </c>
      <c r="C18" s="79">
        <v>1</v>
      </c>
      <c r="D18" s="79">
        <v>0</v>
      </c>
      <c r="E18" s="79">
        <v>0</v>
      </c>
      <c r="F18" s="79">
        <v>0</v>
      </c>
      <c r="G18" s="80">
        <f t="shared" si="0"/>
        <v>0</v>
      </c>
      <c r="H18" s="81">
        <f t="shared" si="1"/>
        <v>0</v>
      </c>
      <c r="I18" s="81">
        <f t="shared" si="2"/>
        <v>0</v>
      </c>
      <c r="J18" s="81">
        <f t="shared" si="3"/>
        <v>0</v>
      </c>
    </row>
    <row r="19" spans="1:10" ht="12.75" customHeight="1" x14ac:dyDescent="0.2">
      <c r="A19" s="53" t="s">
        <v>149</v>
      </c>
      <c r="B19" s="79">
        <v>3</v>
      </c>
      <c r="C19" s="79">
        <v>2</v>
      </c>
      <c r="D19" s="79">
        <v>0</v>
      </c>
      <c r="E19" s="79">
        <v>0</v>
      </c>
      <c r="F19" s="79">
        <v>0</v>
      </c>
      <c r="G19" s="80">
        <f t="shared" si="0"/>
        <v>0</v>
      </c>
      <c r="H19" s="81">
        <f t="shared" si="1"/>
        <v>0</v>
      </c>
      <c r="I19" s="81">
        <f t="shared" si="2"/>
        <v>0</v>
      </c>
      <c r="J19" s="81">
        <f t="shared" si="3"/>
        <v>0</v>
      </c>
    </row>
    <row r="20" spans="1:10" ht="12.75" customHeight="1" x14ac:dyDescent="0.2">
      <c r="A20" s="53" t="s">
        <v>151</v>
      </c>
      <c r="B20" s="79">
        <v>5</v>
      </c>
      <c r="C20" s="79">
        <v>5</v>
      </c>
      <c r="D20" s="79">
        <v>1</v>
      </c>
      <c r="E20" s="79">
        <v>1</v>
      </c>
      <c r="F20" s="79">
        <v>1</v>
      </c>
      <c r="G20" s="80">
        <f t="shared" si="0"/>
        <v>0</v>
      </c>
      <c r="H20" s="81">
        <f t="shared" si="1"/>
        <v>20</v>
      </c>
      <c r="I20" s="81">
        <f t="shared" si="2"/>
        <v>20</v>
      </c>
      <c r="J20" s="81">
        <f t="shared" si="3"/>
        <v>0</v>
      </c>
    </row>
    <row r="21" spans="1:10" ht="12.75" customHeight="1" x14ac:dyDescent="0.2">
      <c r="A21" s="53" t="s">
        <v>152</v>
      </c>
      <c r="B21" s="79">
        <v>3</v>
      </c>
      <c r="C21" s="79">
        <v>3</v>
      </c>
      <c r="D21" s="79">
        <v>0</v>
      </c>
      <c r="E21" s="79">
        <v>1</v>
      </c>
      <c r="F21" s="79">
        <v>1</v>
      </c>
      <c r="G21" s="80">
        <f t="shared" si="0"/>
        <v>-1</v>
      </c>
      <c r="H21" s="81">
        <f t="shared" si="1"/>
        <v>0</v>
      </c>
      <c r="I21" s="81">
        <f t="shared" si="2"/>
        <v>25</v>
      </c>
      <c r="J21" s="81">
        <f t="shared" si="3"/>
        <v>-25</v>
      </c>
    </row>
    <row r="22" spans="1:10" ht="12.75" customHeight="1" x14ac:dyDescent="0.2">
      <c r="A22" s="53" t="s">
        <v>153</v>
      </c>
      <c r="B22" s="79">
        <v>4</v>
      </c>
      <c r="C22" s="79">
        <v>4</v>
      </c>
      <c r="D22" s="79">
        <v>0</v>
      </c>
      <c r="E22" s="79">
        <v>0</v>
      </c>
      <c r="F22" s="79">
        <v>0</v>
      </c>
      <c r="G22" s="80">
        <f t="shared" si="0"/>
        <v>0</v>
      </c>
      <c r="H22" s="81">
        <f t="shared" si="1"/>
        <v>0</v>
      </c>
      <c r="I22" s="81">
        <f t="shared" si="2"/>
        <v>0</v>
      </c>
      <c r="J22" s="81">
        <f t="shared" si="3"/>
        <v>0</v>
      </c>
    </row>
    <row r="23" spans="1:10" ht="12.75" customHeight="1" x14ac:dyDescent="0.2">
      <c r="A23" s="53" t="s">
        <v>154</v>
      </c>
      <c r="B23" s="79">
        <v>5</v>
      </c>
      <c r="C23" s="79">
        <v>5</v>
      </c>
      <c r="D23" s="79">
        <v>0</v>
      </c>
      <c r="E23" s="79">
        <v>0</v>
      </c>
      <c r="F23" s="79">
        <v>0</v>
      </c>
      <c r="G23" s="80">
        <f t="shared" si="0"/>
        <v>0</v>
      </c>
      <c r="H23" s="81">
        <f t="shared" si="1"/>
        <v>0</v>
      </c>
      <c r="I23" s="81">
        <f t="shared" si="2"/>
        <v>0</v>
      </c>
      <c r="J23" s="81">
        <f t="shared" si="3"/>
        <v>0</v>
      </c>
    </row>
    <row r="24" spans="1:10" ht="12.75" customHeight="1" x14ac:dyDescent="0.2">
      <c r="A24" s="53" t="s">
        <v>155</v>
      </c>
      <c r="B24" s="79">
        <v>2</v>
      </c>
      <c r="C24" s="79">
        <v>2</v>
      </c>
      <c r="D24" s="79">
        <v>0</v>
      </c>
      <c r="E24" s="79">
        <v>0</v>
      </c>
      <c r="F24" s="79">
        <v>0</v>
      </c>
      <c r="G24" s="80">
        <f t="shared" si="0"/>
        <v>0</v>
      </c>
      <c r="H24" s="81">
        <f t="shared" si="1"/>
        <v>0</v>
      </c>
      <c r="I24" s="81">
        <f t="shared" si="2"/>
        <v>0</v>
      </c>
      <c r="J24" s="81">
        <f t="shared" si="3"/>
        <v>0</v>
      </c>
    </row>
    <row r="25" spans="1:10" ht="12.75" customHeight="1" x14ac:dyDescent="0.2">
      <c r="A25" s="53" t="s">
        <v>156</v>
      </c>
      <c r="B25" s="79">
        <v>1</v>
      </c>
      <c r="C25" s="79">
        <v>1</v>
      </c>
      <c r="D25" s="79">
        <v>0</v>
      </c>
      <c r="E25" s="79">
        <v>0</v>
      </c>
      <c r="F25" s="79">
        <v>0</v>
      </c>
      <c r="G25" s="80">
        <f t="shared" si="0"/>
        <v>0</v>
      </c>
      <c r="H25" s="81">
        <f t="shared" si="1"/>
        <v>0</v>
      </c>
      <c r="I25" s="81">
        <f t="shared" si="2"/>
        <v>0</v>
      </c>
      <c r="J25" s="81">
        <f t="shared" si="3"/>
        <v>0</v>
      </c>
    </row>
    <row r="26" spans="1:10" ht="12.75" customHeight="1" x14ac:dyDescent="0.2">
      <c r="A26" s="53" t="s">
        <v>157</v>
      </c>
      <c r="B26" s="79">
        <v>3</v>
      </c>
      <c r="C26" s="79">
        <v>3</v>
      </c>
      <c r="D26" s="79">
        <v>0</v>
      </c>
      <c r="E26" s="79">
        <v>0</v>
      </c>
      <c r="F26" s="79">
        <v>0</v>
      </c>
      <c r="G26" s="80">
        <f t="shared" si="0"/>
        <v>0</v>
      </c>
      <c r="H26" s="81">
        <f t="shared" si="1"/>
        <v>0</v>
      </c>
      <c r="I26" s="81">
        <f t="shared" si="2"/>
        <v>0</v>
      </c>
      <c r="J26" s="81">
        <f t="shared" si="3"/>
        <v>0</v>
      </c>
    </row>
    <row r="27" spans="1:10" ht="12.75" customHeight="1" x14ac:dyDescent="0.2">
      <c r="A27" s="53" t="s">
        <v>158</v>
      </c>
      <c r="B27" s="79">
        <v>1</v>
      </c>
      <c r="C27" s="79">
        <v>1</v>
      </c>
      <c r="D27" s="79">
        <v>0</v>
      </c>
      <c r="E27" s="79">
        <v>0</v>
      </c>
      <c r="F27" s="79">
        <v>0</v>
      </c>
      <c r="G27" s="80">
        <f t="shared" si="0"/>
        <v>0</v>
      </c>
      <c r="H27" s="81">
        <f t="shared" si="1"/>
        <v>0</v>
      </c>
      <c r="I27" s="81">
        <f t="shared" si="2"/>
        <v>0</v>
      </c>
      <c r="J27" s="81">
        <f t="shared" si="3"/>
        <v>0</v>
      </c>
    </row>
    <row r="28" spans="1:10" ht="12.75" customHeight="1" x14ac:dyDescent="0.2">
      <c r="A28" s="53" t="s">
        <v>159</v>
      </c>
      <c r="B28" s="79">
        <v>3</v>
      </c>
      <c r="C28" s="79">
        <v>3</v>
      </c>
      <c r="D28" s="79">
        <v>0</v>
      </c>
      <c r="E28" s="79">
        <v>0</v>
      </c>
      <c r="F28" s="79">
        <v>0</v>
      </c>
      <c r="G28" s="80">
        <f t="shared" si="0"/>
        <v>0</v>
      </c>
      <c r="H28" s="81">
        <f t="shared" si="1"/>
        <v>0</v>
      </c>
      <c r="I28" s="81">
        <f t="shared" si="2"/>
        <v>0</v>
      </c>
      <c r="J28" s="81">
        <f t="shared" si="3"/>
        <v>0</v>
      </c>
    </row>
    <row r="29" spans="1:10" ht="12.75" customHeight="1" x14ac:dyDescent="0.2">
      <c r="A29" s="53" t="s">
        <v>160</v>
      </c>
      <c r="B29" s="79">
        <v>12</v>
      </c>
      <c r="C29" s="79">
        <v>12</v>
      </c>
      <c r="D29" s="79">
        <v>0</v>
      </c>
      <c r="E29" s="79">
        <v>0</v>
      </c>
      <c r="F29" s="79">
        <v>0</v>
      </c>
      <c r="G29" s="80">
        <f t="shared" si="0"/>
        <v>0</v>
      </c>
      <c r="H29" s="81">
        <f t="shared" si="1"/>
        <v>0</v>
      </c>
      <c r="I29" s="81">
        <f t="shared" si="2"/>
        <v>0</v>
      </c>
      <c r="J29" s="81">
        <f t="shared" si="3"/>
        <v>0</v>
      </c>
    </row>
    <row r="30" spans="1:10" ht="12.75" customHeight="1" x14ac:dyDescent="0.2">
      <c r="A30" s="53" t="s">
        <v>161</v>
      </c>
      <c r="B30" s="79">
        <v>5</v>
      </c>
      <c r="C30" s="79">
        <v>5</v>
      </c>
      <c r="D30" s="79">
        <v>0</v>
      </c>
      <c r="E30" s="79">
        <v>0</v>
      </c>
      <c r="F30" s="79">
        <v>0</v>
      </c>
      <c r="G30" s="80">
        <f t="shared" si="0"/>
        <v>0</v>
      </c>
      <c r="H30" s="81">
        <f t="shared" si="1"/>
        <v>0</v>
      </c>
      <c r="I30" s="81">
        <f t="shared" si="2"/>
        <v>0</v>
      </c>
      <c r="J30" s="81">
        <f t="shared" si="3"/>
        <v>0</v>
      </c>
    </row>
    <row r="31" spans="1:10" ht="12.75" customHeight="1" x14ac:dyDescent="0.2">
      <c r="A31" s="53" t="s">
        <v>162</v>
      </c>
      <c r="B31" s="79">
        <v>8</v>
      </c>
      <c r="C31" s="79">
        <v>7</v>
      </c>
      <c r="D31" s="79">
        <v>1</v>
      </c>
      <c r="E31" s="79">
        <v>2</v>
      </c>
      <c r="F31" s="79">
        <v>2</v>
      </c>
      <c r="G31" s="80">
        <f t="shared" si="0"/>
        <v>-1</v>
      </c>
      <c r="H31" s="81">
        <f t="shared" si="1"/>
        <v>11.111111111111111</v>
      </c>
      <c r="I31" s="81">
        <f t="shared" si="2"/>
        <v>22.222222222222221</v>
      </c>
      <c r="J31" s="81">
        <f t="shared" si="3"/>
        <v>-11.111111111111111</v>
      </c>
    </row>
    <row r="32" spans="1:10" ht="12.75" customHeight="1" x14ac:dyDescent="0.2">
      <c r="A32" s="53" t="s">
        <v>165</v>
      </c>
      <c r="B32" s="79">
        <v>2</v>
      </c>
      <c r="C32" s="79">
        <v>1</v>
      </c>
      <c r="D32" s="79">
        <v>1</v>
      </c>
      <c r="E32" s="79">
        <v>0</v>
      </c>
      <c r="F32" s="79">
        <v>0</v>
      </c>
      <c r="G32" s="80">
        <f t="shared" si="0"/>
        <v>1</v>
      </c>
      <c r="H32" s="81">
        <f t="shared" si="1"/>
        <v>100</v>
      </c>
      <c r="I32" s="81">
        <f t="shared" si="2"/>
        <v>0</v>
      </c>
      <c r="J32" s="81">
        <f t="shared" si="3"/>
        <v>100</v>
      </c>
    </row>
    <row r="33" spans="1:10" ht="12.75" customHeight="1" x14ac:dyDescent="0.2">
      <c r="A33" s="53" t="s">
        <v>166</v>
      </c>
      <c r="B33" s="79">
        <v>101</v>
      </c>
      <c r="C33" s="79">
        <v>89</v>
      </c>
      <c r="D33" s="79">
        <v>3</v>
      </c>
      <c r="E33" s="79">
        <v>6</v>
      </c>
      <c r="F33" s="79">
        <v>6</v>
      </c>
      <c r="G33" s="80">
        <f t="shared" si="0"/>
        <v>-3</v>
      </c>
      <c r="H33" s="81">
        <f t="shared" si="1"/>
        <v>2.8846153846153846</v>
      </c>
      <c r="I33" s="81">
        <f t="shared" si="2"/>
        <v>5.7692307692307692</v>
      </c>
      <c r="J33" s="81">
        <f t="shared" si="3"/>
        <v>-2.8846153846153846</v>
      </c>
    </row>
    <row r="34" spans="1:10" ht="12.75" customHeight="1" x14ac:dyDescent="0.2">
      <c r="A34" s="53" t="s">
        <v>167</v>
      </c>
      <c r="B34" s="79">
        <v>4</v>
      </c>
      <c r="C34" s="79">
        <v>4</v>
      </c>
      <c r="D34" s="79">
        <v>0</v>
      </c>
      <c r="E34" s="79">
        <v>0</v>
      </c>
      <c r="F34" s="79">
        <v>0</v>
      </c>
      <c r="G34" s="80">
        <f t="shared" si="0"/>
        <v>0</v>
      </c>
      <c r="H34" s="81">
        <f t="shared" si="1"/>
        <v>0</v>
      </c>
      <c r="I34" s="81">
        <f t="shared" si="2"/>
        <v>0</v>
      </c>
      <c r="J34" s="81">
        <f t="shared" si="3"/>
        <v>0</v>
      </c>
    </row>
    <row r="35" spans="1:10" ht="12.75" customHeight="1" x14ac:dyDescent="0.2">
      <c r="A35" s="53" t="s">
        <v>168</v>
      </c>
      <c r="B35" s="79">
        <v>5</v>
      </c>
      <c r="C35" s="79">
        <v>5</v>
      </c>
      <c r="D35" s="79">
        <v>0</v>
      </c>
      <c r="E35" s="79">
        <v>0</v>
      </c>
      <c r="F35" s="79">
        <v>0</v>
      </c>
      <c r="G35" s="80">
        <f t="shared" si="0"/>
        <v>0</v>
      </c>
      <c r="H35" s="81">
        <f t="shared" si="1"/>
        <v>0</v>
      </c>
      <c r="I35" s="81">
        <f t="shared" si="2"/>
        <v>0</v>
      </c>
      <c r="J35" s="81">
        <f t="shared" si="3"/>
        <v>0</v>
      </c>
    </row>
    <row r="36" spans="1:10" ht="12.75" customHeight="1" x14ac:dyDescent="0.2">
      <c r="A36" s="53" t="s">
        <v>169</v>
      </c>
      <c r="B36" s="79">
        <v>4</v>
      </c>
      <c r="C36" s="79">
        <v>4</v>
      </c>
      <c r="D36" s="79">
        <v>0</v>
      </c>
      <c r="E36" s="79">
        <v>0</v>
      </c>
      <c r="F36" s="79">
        <v>0</v>
      </c>
      <c r="G36" s="80">
        <f t="shared" si="0"/>
        <v>0</v>
      </c>
      <c r="H36" s="81">
        <f t="shared" si="1"/>
        <v>0</v>
      </c>
      <c r="I36" s="81">
        <f t="shared" si="2"/>
        <v>0</v>
      </c>
      <c r="J36" s="81">
        <f t="shared" si="3"/>
        <v>0</v>
      </c>
    </row>
    <row r="37" spans="1:10" ht="12.75" customHeight="1" x14ac:dyDescent="0.2">
      <c r="A37" s="53" t="s">
        <v>170</v>
      </c>
      <c r="B37" s="79">
        <v>9</v>
      </c>
      <c r="C37" s="79">
        <v>8</v>
      </c>
      <c r="D37" s="79">
        <v>0</v>
      </c>
      <c r="E37" s="79">
        <v>2</v>
      </c>
      <c r="F37" s="79">
        <v>2</v>
      </c>
      <c r="G37" s="80">
        <f t="shared" ref="G37:G68" si="4">D37-F37</f>
        <v>-2</v>
      </c>
      <c r="H37" s="81">
        <f t="shared" ref="H37:H68" si="5">D37/(B37-D37+F37)*100</f>
        <v>0</v>
      </c>
      <c r="I37" s="81">
        <f t="shared" ref="I37:I68" si="6">F37/(B37-D37+F37)*100</f>
        <v>18.181818181818183</v>
      </c>
      <c r="J37" s="81">
        <f t="shared" ref="J37:J68" si="7">G37/(B37-D37+F37)*100</f>
        <v>-18.181818181818183</v>
      </c>
    </row>
    <row r="38" spans="1:10" ht="12.75" customHeight="1" x14ac:dyDescent="0.2">
      <c r="A38" s="53" t="s">
        <v>171</v>
      </c>
      <c r="B38" s="79">
        <v>2</v>
      </c>
      <c r="C38" s="79">
        <v>2</v>
      </c>
      <c r="D38" s="79">
        <v>0</v>
      </c>
      <c r="E38" s="79">
        <v>0</v>
      </c>
      <c r="F38" s="79">
        <v>0</v>
      </c>
      <c r="G38" s="80">
        <f t="shared" si="4"/>
        <v>0</v>
      </c>
      <c r="H38" s="81">
        <f t="shared" si="5"/>
        <v>0</v>
      </c>
      <c r="I38" s="81">
        <f t="shared" si="6"/>
        <v>0</v>
      </c>
      <c r="J38" s="81">
        <f t="shared" si="7"/>
        <v>0</v>
      </c>
    </row>
    <row r="39" spans="1:10" ht="12.75" customHeight="1" x14ac:dyDescent="0.2">
      <c r="A39" s="53" t="s">
        <v>173</v>
      </c>
      <c r="B39" s="79">
        <v>2</v>
      </c>
      <c r="C39" s="79">
        <v>2</v>
      </c>
      <c r="D39" s="79">
        <v>1</v>
      </c>
      <c r="E39" s="79">
        <v>1</v>
      </c>
      <c r="F39" s="79">
        <v>1</v>
      </c>
      <c r="G39" s="80">
        <f t="shared" si="4"/>
        <v>0</v>
      </c>
      <c r="H39" s="81">
        <f t="shared" si="5"/>
        <v>50</v>
      </c>
      <c r="I39" s="81">
        <f t="shared" si="6"/>
        <v>50</v>
      </c>
      <c r="J39" s="81">
        <f t="shared" si="7"/>
        <v>0</v>
      </c>
    </row>
    <row r="40" spans="1:10" ht="12.75" customHeight="1" x14ac:dyDescent="0.2">
      <c r="A40" s="53" t="s">
        <v>174</v>
      </c>
      <c r="B40" s="79">
        <v>1</v>
      </c>
      <c r="C40" s="79">
        <v>1</v>
      </c>
      <c r="D40" s="79">
        <v>0</v>
      </c>
      <c r="E40" s="79">
        <v>1</v>
      </c>
      <c r="F40" s="79">
        <v>1</v>
      </c>
      <c r="G40" s="80">
        <f t="shared" si="4"/>
        <v>-1</v>
      </c>
      <c r="H40" s="81">
        <f t="shared" si="5"/>
        <v>0</v>
      </c>
      <c r="I40" s="81">
        <f t="shared" si="6"/>
        <v>50</v>
      </c>
      <c r="J40" s="81">
        <f t="shared" si="7"/>
        <v>-50</v>
      </c>
    </row>
    <row r="41" spans="1:10" ht="12.75" customHeight="1" x14ac:dyDescent="0.2">
      <c r="A41" s="53" t="s">
        <v>175</v>
      </c>
      <c r="B41" s="79">
        <v>4</v>
      </c>
      <c r="C41" s="79">
        <v>4</v>
      </c>
      <c r="D41" s="79">
        <v>0</v>
      </c>
      <c r="E41" s="79">
        <v>0</v>
      </c>
      <c r="F41" s="79">
        <v>0</v>
      </c>
      <c r="G41" s="80">
        <f t="shared" si="4"/>
        <v>0</v>
      </c>
      <c r="H41" s="81">
        <f t="shared" si="5"/>
        <v>0</v>
      </c>
      <c r="I41" s="81">
        <f t="shared" si="6"/>
        <v>0</v>
      </c>
      <c r="J41" s="81">
        <f t="shared" si="7"/>
        <v>0</v>
      </c>
    </row>
    <row r="42" spans="1:10" ht="12.75" customHeight="1" x14ac:dyDescent="0.2">
      <c r="A42" s="53" t="s">
        <v>176</v>
      </c>
      <c r="B42" s="79">
        <v>2</v>
      </c>
      <c r="C42" s="79">
        <v>2</v>
      </c>
      <c r="D42" s="79">
        <v>0</v>
      </c>
      <c r="E42" s="79">
        <v>0</v>
      </c>
      <c r="F42" s="79">
        <v>0</v>
      </c>
      <c r="G42" s="80">
        <f t="shared" si="4"/>
        <v>0</v>
      </c>
      <c r="H42" s="81">
        <f t="shared" si="5"/>
        <v>0</v>
      </c>
      <c r="I42" s="81">
        <f t="shared" si="6"/>
        <v>0</v>
      </c>
      <c r="J42" s="81">
        <f t="shared" si="7"/>
        <v>0</v>
      </c>
    </row>
    <row r="43" spans="1:10" ht="12.75" customHeight="1" x14ac:dyDescent="0.2">
      <c r="A43" s="53" t="s">
        <v>177</v>
      </c>
      <c r="B43" s="79">
        <v>2</v>
      </c>
      <c r="C43" s="79">
        <v>2</v>
      </c>
      <c r="D43" s="79">
        <v>0</v>
      </c>
      <c r="E43" s="79">
        <v>0</v>
      </c>
      <c r="F43" s="79">
        <v>0</v>
      </c>
      <c r="G43" s="80">
        <f t="shared" si="4"/>
        <v>0</v>
      </c>
      <c r="H43" s="81">
        <f t="shared" si="5"/>
        <v>0</v>
      </c>
      <c r="I43" s="81">
        <f t="shared" si="6"/>
        <v>0</v>
      </c>
      <c r="J43" s="81">
        <f t="shared" si="7"/>
        <v>0</v>
      </c>
    </row>
    <row r="44" spans="1:10" ht="12.75" customHeight="1" x14ac:dyDescent="0.2">
      <c r="A44" s="53" t="s">
        <v>178</v>
      </c>
      <c r="B44" s="79">
        <v>2</v>
      </c>
      <c r="C44" s="79">
        <v>2</v>
      </c>
      <c r="D44" s="79">
        <v>0</v>
      </c>
      <c r="E44" s="79">
        <v>0</v>
      </c>
      <c r="F44" s="79">
        <v>0</v>
      </c>
      <c r="G44" s="80">
        <f t="shared" si="4"/>
        <v>0</v>
      </c>
      <c r="H44" s="81">
        <f t="shared" si="5"/>
        <v>0</v>
      </c>
      <c r="I44" s="81">
        <f t="shared" si="6"/>
        <v>0</v>
      </c>
      <c r="J44" s="81">
        <f t="shared" si="7"/>
        <v>0</v>
      </c>
    </row>
    <row r="45" spans="1:10" ht="12.75" customHeight="1" x14ac:dyDescent="0.2">
      <c r="A45" s="53" t="s">
        <v>179</v>
      </c>
      <c r="B45" s="79">
        <v>7</v>
      </c>
      <c r="C45" s="79">
        <v>5</v>
      </c>
      <c r="D45" s="79">
        <v>0</v>
      </c>
      <c r="E45" s="79">
        <v>0</v>
      </c>
      <c r="F45" s="79">
        <v>0</v>
      </c>
      <c r="G45" s="80">
        <f t="shared" si="4"/>
        <v>0</v>
      </c>
      <c r="H45" s="81">
        <f t="shared" si="5"/>
        <v>0</v>
      </c>
      <c r="I45" s="81">
        <f t="shared" si="6"/>
        <v>0</v>
      </c>
      <c r="J45" s="81">
        <f t="shared" si="7"/>
        <v>0</v>
      </c>
    </row>
    <row r="46" spans="1:10" ht="12.75" customHeight="1" x14ac:dyDescent="0.2">
      <c r="A46" s="53" t="s">
        <v>181</v>
      </c>
      <c r="B46" s="79">
        <v>4</v>
      </c>
      <c r="C46" s="79">
        <v>4</v>
      </c>
      <c r="D46" s="79">
        <v>0</v>
      </c>
      <c r="E46" s="79">
        <v>0</v>
      </c>
      <c r="F46" s="79">
        <v>0</v>
      </c>
      <c r="G46" s="80">
        <f t="shared" si="4"/>
        <v>0</v>
      </c>
      <c r="H46" s="81">
        <f t="shared" si="5"/>
        <v>0</v>
      </c>
      <c r="I46" s="81">
        <f t="shared" si="6"/>
        <v>0</v>
      </c>
      <c r="J46" s="81">
        <f t="shared" si="7"/>
        <v>0</v>
      </c>
    </row>
    <row r="47" spans="1:10" ht="12.75" customHeight="1" x14ac:dyDescent="0.2">
      <c r="A47" s="53" t="s">
        <v>182</v>
      </c>
      <c r="B47" s="79">
        <v>2</v>
      </c>
      <c r="C47" s="79">
        <v>2</v>
      </c>
      <c r="D47" s="79">
        <v>0</v>
      </c>
      <c r="E47" s="79">
        <v>0</v>
      </c>
      <c r="F47" s="79">
        <v>0</v>
      </c>
      <c r="G47" s="80">
        <f t="shared" si="4"/>
        <v>0</v>
      </c>
      <c r="H47" s="81">
        <f t="shared" si="5"/>
        <v>0</v>
      </c>
      <c r="I47" s="81">
        <f t="shared" si="6"/>
        <v>0</v>
      </c>
      <c r="J47" s="81">
        <f t="shared" si="7"/>
        <v>0</v>
      </c>
    </row>
    <row r="48" spans="1:10" ht="12.75" customHeight="1" x14ac:dyDescent="0.2">
      <c r="A48" s="53" t="s">
        <v>183</v>
      </c>
      <c r="B48" s="79">
        <v>10</v>
      </c>
      <c r="C48" s="79">
        <v>10</v>
      </c>
      <c r="D48" s="79">
        <v>0</v>
      </c>
      <c r="E48" s="79">
        <v>2</v>
      </c>
      <c r="F48" s="79">
        <v>2</v>
      </c>
      <c r="G48" s="80">
        <f t="shared" si="4"/>
        <v>-2</v>
      </c>
      <c r="H48" s="81">
        <f t="shared" si="5"/>
        <v>0</v>
      </c>
      <c r="I48" s="81">
        <f t="shared" si="6"/>
        <v>16.666666666666664</v>
      </c>
      <c r="J48" s="81">
        <f t="shared" si="7"/>
        <v>-16.666666666666664</v>
      </c>
    </row>
    <row r="49" spans="1:10" ht="12.75" customHeight="1" x14ac:dyDescent="0.2">
      <c r="A49" s="53" t="s">
        <v>184</v>
      </c>
      <c r="B49" s="79">
        <v>2</v>
      </c>
      <c r="C49" s="79">
        <v>2</v>
      </c>
      <c r="D49" s="79">
        <v>0</v>
      </c>
      <c r="E49" s="79">
        <v>0</v>
      </c>
      <c r="F49" s="79">
        <v>0</v>
      </c>
      <c r="G49" s="80">
        <f t="shared" si="4"/>
        <v>0</v>
      </c>
      <c r="H49" s="81">
        <f t="shared" si="5"/>
        <v>0</v>
      </c>
      <c r="I49" s="81">
        <f t="shared" si="6"/>
        <v>0</v>
      </c>
      <c r="J49" s="81">
        <f t="shared" si="7"/>
        <v>0</v>
      </c>
    </row>
    <row r="50" spans="1:10" ht="12.75" customHeight="1" x14ac:dyDescent="0.2">
      <c r="A50" s="53" t="s">
        <v>185</v>
      </c>
      <c r="B50" s="79">
        <v>2</v>
      </c>
      <c r="C50" s="79">
        <v>2</v>
      </c>
      <c r="D50" s="79">
        <v>0</v>
      </c>
      <c r="E50" s="79">
        <v>0</v>
      </c>
      <c r="F50" s="79">
        <v>0</v>
      </c>
      <c r="G50" s="80">
        <f t="shared" si="4"/>
        <v>0</v>
      </c>
      <c r="H50" s="81">
        <f t="shared" si="5"/>
        <v>0</v>
      </c>
      <c r="I50" s="81">
        <f t="shared" si="6"/>
        <v>0</v>
      </c>
      <c r="J50" s="81">
        <f t="shared" si="7"/>
        <v>0</v>
      </c>
    </row>
    <row r="51" spans="1:10" ht="12.75" customHeight="1" x14ac:dyDescent="0.2">
      <c r="A51" s="53" t="s">
        <v>186</v>
      </c>
      <c r="B51" s="79">
        <v>2</v>
      </c>
      <c r="C51" s="79">
        <v>2</v>
      </c>
      <c r="D51" s="79">
        <v>0</v>
      </c>
      <c r="E51" s="79">
        <v>0</v>
      </c>
      <c r="F51" s="79">
        <v>0</v>
      </c>
      <c r="G51" s="80">
        <f t="shared" si="4"/>
        <v>0</v>
      </c>
      <c r="H51" s="81">
        <f t="shared" si="5"/>
        <v>0</v>
      </c>
      <c r="I51" s="81">
        <f t="shared" si="6"/>
        <v>0</v>
      </c>
      <c r="J51" s="81">
        <f t="shared" si="7"/>
        <v>0</v>
      </c>
    </row>
    <row r="52" spans="1:10" ht="12.75" customHeight="1" x14ac:dyDescent="0.2">
      <c r="A52" s="53" t="s">
        <v>187</v>
      </c>
      <c r="B52" s="79">
        <v>1</v>
      </c>
      <c r="C52" s="79">
        <v>1</v>
      </c>
      <c r="D52" s="79">
        <v>0</v>
      </c>
      <c r="E52" s="79">
        <v>0</v>
      </c>
      <c r="F52" s="79">
        <v>0</v>
      </c>
      <c r="G52" s="80">
        <f t="shared" si="4"/>
        <v>0</v>
      </c>
      <c r="H52" s="81">
        <f t="shared" si="5"/>
        <v>0</v>
      </c>
      <c r="I52" s="81">
        <f t="shared" si="6"/>
        <v>0</v>
      </c>
      <c r="J52" s="81">
        <f t="shared" si="7"/>
        <v>0</v>
      </c>
    </row>
    <row r="53" spans="1:10" ht="12.75" customHeight="1" x14ac:dyDescent="0.2">
      <c r="A53" s="53" t="s">
        <v>188</v>
      </c>
      <c r="B53" s="79">
        <v>3</v>
      </c>
      <c r="C53" s="79">
        <v>3</v>
      </c>
      <c r="D53" s="79">
        <v>0</v>
      </c>
      <c r="E53" s="79">
        <v>0</v>
      </c>
      <c r="F53" s="79">
        <v>0</v>
      </c>
      <c r="G53" s="80">
        <f t="shared" si="4"/>
        <v>0</v>
      </c>
      <c r="H53" s="81">
        <f t="shared" si="5"/>
        <v>0</v>
      </c>
      <c r="I53" s="81">
        <f t="shared" si="6"/>
        <v>0</v>
      </c>
      <c r="J53" s="81">
        <f t="shared" si="7"/>
        <v>0</v>
      </c>
    </row>
    <row r="54" spans="1:10" ht="12.75" customHeight="1" x14ac:dyDescent="0.2">
      <c r="A54" s="53" t="s">
        <v>190</v>
      </c>
      <c r="B54" s="79">
        <v>8</v>
      </c>
      <c r="C54" s="79">
        <v>8</v>
      </c>
      <c r="D54" s="79">
        <v>0</v>
      </c>
      <c r="E54" s="79">
        <v>0</v>
      </c>
      <c r="F54" s="79">
        <v>0</v>
      </c>
      <c r="G54" s="80">
        <f t="shared" si="4"/>
        <v>0</v>
      </c>
      <c r="H54" s="81">
        <f t="shared" si="5"/>
        <v>0</v>
      </c>
      <c r="I54" s="81">
        <f t="shared" si="6"/>
        <v>0</v>
      </c>
      <c r="J54" s="81">
        <f t="shared" si="7"/>
        <v>0</v>
      </c>
    </row>
    <row r="55" spans="1:10" ht="12.75" customHeight="1" x14ac:dyDescent="0.2">
      <c r="A55" s="53" t="s">
        <v>192</v>
      </c>
      <c r="B55" s="79">
        <v>3</v>
      </c>
      <c r="C55" s="79">
        <v>3</v>
      </c>
      <c r="D55" s="79">
        <v>0</v>
      </c>
      <c r="E55" s="79">
        <v>0</v>
      </c>
      <c r="F55" s="79">
        <v>0</v>
      </c>
      <c r="G55" s="80">
        <f t="shared" si="4"/>
        <v>0</v>
      </c>
      <c r="H55" s="81">
        <f t="shared" si="5"/>
        <v>0</v>
      </c>
      <c r="I55" s="81">
        <f t="shared" si="6"/>
        <v>0</v>
      </c>
      <c r="J55" s="81">
        <f t="shared" si="7"/>
        <v>0</v>
      </c>
    </row>
    <row r="56" spans="1:10" ht="12.75" customHeight="1" x14ac:dyDescent="0.2">
      <c r="A56" s="53" t="s">
        <v>193</v>
      </c>
      <c r="B56" s="79">
        <v>1</v>
      </c>
      <c r="C56" s="79">
        <v>1</v>
      </c>
      <c r="D56" s="79">
        <v>0</v>
      </c>
      <c r="E56" s="79">
        <v>0</v>
      </c>
      <c r="F56" s="79">
        <v>0</v>
      </c>
      <c r="G56" s="80">
        <f t="shared" si="4"/>
        <v>0</v>
      </c>
      <c r="H56" s="81">
        <f t="shared" si="5"/>
        <v>0</v>
      </c>
      <c r="I56" s="81">
        <f t="shared" si="6"/>
        <v>0</v>
      </c>
      <c r="J56" s="81">
        <f t="shared" si="7"/>
        <v>0</v>
      </c>
    </row>
    <row r="57" spans="1:10" ht="12.75" customHeight="1" x14ac:dyDescent="0.2">
      <c r="A57" s="53" t="s">
        <v>194</v>
      </c>
      <c r="B57" s="79">
        <v>1</v>
      </c>
      <c r="C57" s="79">
        <v>1</v>
      </c>
      <c r="D57" s="79">
        <v>0</v>
      </c>
      <c r="E57" s="79">
        <v>1</v>
      </c>
      <c r="F57" s="79">
        <v>1</v>
      </c>
      <c r="G57" s="80">
        <f t="shared" si="4"/>
        <v>-1</v>
      </c>
      <c r="H57" s="81">
        <f t="shared" si="5"/>
        <v>0</v>
      </c>
      <c r="I57" s="81">
        <f t="shared" si="6"/>
        <v>50</v>
      </c>
      <c r="J57" s="81">
        <f t="shared" si="7"/>
        <v>-50</v>
      </c>
    </row>
    <row r="58" spans="1:10" ht="12.75" customHeight="1" x14ac:dyDescent="0.2">
      <c r="A58" s="53" t="s">
        <v>195</v>
      </c>
      <c r="B58" s="79">
        <v>6</v>
      </c>
      <c r="C58" s="79">
        <v>6</v>
      </c>
      <c r="D58" s="79">
        <v>1</v>
      </c>
      <c r="E58" s="79">
        <v>0</v>
      </c>
      <c r="F58" s="79">
        <v>0</v>
      </c>
      <c r="G58" s="80">
        <f t="shared" si="4"/>
        <v>1</v>
      </c>
      <c r="H58" s="81">
        <f t="shared" si="5"/>
        <v>20</v>
      </c>
      <c r="I58" s="81">
        <f t="shared" si="6"/>
        <v>0</v>
      </c>
      <c r="J58" s="81">
        <f t="shared" si="7"/>
        <v>20</v>
      </c>
    </row>
    <row r="59" spans="1:10" ht="12.75" customHeight="1" x14ac:dyDescent="0.2">
      <c r="A59" s="53" t="s">
        <v>196</v>
      </c>
      <c r="B59" s="79">
        <v>1</v>
      </c>
      <c r="C59" s="79">
        <v>1</v>
      </c>
      <c r="D59" s="79">
        <v>0</v>
      </c>
      <c r="E59" s="79">
        <v>0</v>
      </c>
      <c r="F59" s="79">
        <v>0</v>
      </c>
      <c r="G59" s="80">
        <f t="shared" si="4"/>
        <v>0</v>
      </c>
      <c r="H59" s="81">
        <f t="shared" si="5"/>
        <v>0</v>
      </c>
      <c r="I59" s="81">
        <f t="shared" si="6"/>
        <v>0</v>
      </c>
      <c r="J59" s="81">
        <f t="shared" si="7"/>
        <v>0</v>
      </c>
    </row>
    <row r="60" spans="1:10" ht="12.75" customHeight="1" x14ac:dyDescent="0.2">
      <c r="A60" s="53" t="s">
        <v>197</v>
      </c>
      <c r="B60" s="79">
        <v>1</v>
      </c>
      <c r="C60" s="79">
        <v>1</v>
      </c>
      <c r="D60" s="79">
        <v>0</v>
      </c>
      <c r="E60" s="79">
        <v>0</v>
      </c>
      <c r="F60" s="79">
        <v>0</v>
      </c>
      <c r="G60" s="80">
        <f t="shared" si="4"/>
        <v>0</v>
      </c>
      <c r="H60" s="81">
        <f t="shared" si="5"/>
        <v>0</v>
      </c>
      <c r="I60" s="81">
        <f t="shared" si="6"/>
        <v>0</v>
      </c>
      <c r="J60" s="81">
        <f t="shared" si="7"/>
        <v>0</v>
      </c>
    </row>
    <row r="61" spans="1:10" ht="12.75" customHeight="1" x14ac:dyDescent="0.2">
      <c r="A61" s="53" t="s">
        <v>198</v>
      </c>
      <c r="B61" s="79">
        <v>1</v>
      </c>
      <c r="C61" s="79">
        <v>1</v>
      </c>
      <c r="D61" s="79">
        <v>0</v>
      </c>
      <c r="E61" s="79">
        <v>0</v>
      </c>
      <c r="F61" s="79">
        <v>0</v>
      </c>
      <c r="G61" s="80">
        <f t="shared" si="4"/>
        <v>0</v>
      </c>
      <c r="H61" s="81">
        <f t="shared" si="5"/>
        <v>0</v>
      </c>
      <c r="I61" s="81">
        <f t="shared" si="6"/>
        <v>0</v>
      </c>
      <c r="J61" s="81">
        <f t="shared" si="7"/>
        <v>0</v>
      </c>
    </row>
    <row r="62" spans="1:10" ht="12.75" customHeight="1" x14ac:dyDescent="0.2">
      <c r="A62" s="53" t="s">
        <v>200</v>
      </c>
      <c r="B62" s="79">
        <v>1</v>
      </c>
      <c r="C62" s="79">
        <v>1</v>
      </c>
      <c r="D62" s="79">
        <v>0</v>
      </c>
      <c r="E62" s="79">
        <v>0</v>
      </c>
      <c r="F62" s="79">
        <v>0</v>
      </c>
      <c r="G62" s="80">
        <f t="shared" si="4"/>
        <v>0</v>
      </c>
      <c r="H62" s="81">
        <f t="shared" si="5"/>
        <v>0</v>
      </c>
      <c r="I62" s="81">
        <f t="shared" si="6"/>
        <v>0</v>
      </c>
      <c r="J62" s="81">
        <f t="shared" si="7"/>
        <v>0</v>
      </c>
    </row>
    <row r="63" spans="1:10" ht="12.75" customHeight="1" x14ac:dyDescent="0.2">
      <c r="A63" s="53" t="s">
        <v>201</v>
      </c>
      <c r="B63" s="79">
        <v>1</v>
      </c>
      <c r="C63" s="79">
        <v>1</v>
      </c>
      <c r="D63" s="79">
        <v>0</v>
      </c>
      <c r="E63" s="79">
        <v>1</v>
      </c>
      <c r="F63" s="79">
        <v>1</v>
      </c>
      <c r="G63" s="80">
        <f t="shared" si="4"/>
        <v>-1</v>
      </c>
      <c r="H63" s="81">
        <f t="shared" si="5"/>
        <v>0</v>
      </c>
      <c r="I63" s="81">
        <f t="shared" si="6"/>
        <v>50</v>
      </c>
      <c r="J63" s="81">
        <f t="shared" si="7"/>
        <v>-50</v>
      </c>
    </row>
    <row r="64" spans="1:10" ht="12.75" customHeight="1" x14ac:dyDescent="0.2">
      <c r="A64" s="53" t="s">
        <v>204</v>
      </c>
      <c r="B64" s="79">
        <v>1</v>
      </c>
      <c r="C64" s="79">
        <v>1</v>
      </c>
      <c r="D64" s="79">
        <v>0</v>
      </c>
      <c r="E64" s="79">
        <v>0</v>
      </c>
      <c r="F64" s="79">
        <v>0</v>
      </c>
      <c r="G64" s="80">
        <f t="shared" si="4"/>
        <v>0</v>
      </c>
      <c r="H64" s="81">
        <f t="shared" si="5"/>
        <v>0</v>
      </c>
      <c r="I64" s="81">
        <f t="shared" si="6"/>
        <v>0</v>
      </c>
      <c r="J64" s="81">
        <f t="shared" si="7"/>
        <v>0</v>
      </c>
    </row>
    <row r="65" spans="1:10" ht="12.75" customHeight="1" x14ac:dyDescent="0.2">
      <c r="A65" s="53" t="s">
        <v>205</v>
      </c>
      <c r="B65" s="79">
        <v>1</v>
      </c>
      <c r="C65" s="79">
        <v>1</v>
      </c>
      <c r="D65" s="79">
        <v>0</v>
      </c>
      <c r="E65" s="79">
        <v>0</v>
      </c>
      <c r="F65" s="79">
        <v>0</v>
      </c>
      <c r="G65" s="80">
        <f t="shared" si="4"/>
        <v>0</v>
      </c>
      <c r="H65" s="81">
        <f t="shared" si="5"/>
        <v>0</v>
      </c>
      <c r="I65" s="81">
        <f t="shared" si="6"/>
        <v>0</v>
      </c>
      <c r="J65" s="81">
        <f t="shared" si="7"/>
        <v>0</v>
      </c>
    </row>
    <row r="66" spans="1:10" ht="12.75" customHeight="1" x14ac:dyDescent="0.2">
      <c r="A66" s="53" t="s">
        <v>206</v>
      </c>
      <c r="B66" s="79">
        <v>1</v>
      </c>
      <c r="C66" s="79">
        <v>1</v>
      </c>
      <c r="D66" s="79">
        <v>0</v>
      </c>
      <c r="E66" s="79">
        <v>0</v>
      </c>
      <c r="F66" s="79">
        <v>0</v>
      </c>
      <c r="G66" s="80">
        <f t="shared" si="4"/>
        <v>0</v>
      </c>
      <c r="H66" s="81">
        <f t="shared" si="5"/>
        <v>0</v>
      </c>
      <c r="I66" s="81">
        <f t="shared" si="6"/>
        <v>0</v>
      </c>
      <c r="J66" s="81">
        <f t="shared" si="7"/>
        <v>0</v>
      </c>
    </row>
    <row r="67" spans="1:10" ht="12.75" customHeight="1" x14ac:dyDescent="0.2">
      <c r="A67" s="53" t="s">
        <v>208</v>
      </c>
      <c r="B67" s="79">
        <v>0</v>
      </c>
      <c r="C67" s="79">
        <v>0</v>
      </c>
      <c r="D67" s="79">
        <v>0</v>
      </c>
      <c r="E67" s="79">
        <v>1</v>
      </c>
      <c r="F67" s="79">
        <v>1</v>
      </c>
      <c r="G67" s="80">
        <f t="shared" si="4"/>
        <v>-1</v>
      </c>
      <c r="H67" s="81">
        <f t="shared" si="5"/>
        <v>0</v>
      </c>
      <c r="I67" s="81">
        <f t="shared" si="6"/>
        <v>100</v>
      </c>
      <c r="J67" s="81">
        <f t="shared" si="7"/>
        <v>-100</v>
      </c>
    </row>
    <row r="68" spans="1:10" ht="12.75" customHeight="1" x14ac:dyDescent="0.2">
      <c r="A68" s="53" t="s">
        <v>210</v>
      </c>
      <c r="B68" s="79">
        <v>1</v>
      </c>
      <c r="C68" s="79">
        <v>1</v>
      </c>
      <c r="D68" s="79">
        <v>0</v>
      </c>
      <c r="E68" s="79">
        <v>0</v>
      </c>
      <c r="F68" s="79">
        <v>0</v>
      </c>
      <c r="G68" s="80">
        <f t="shared" si="4"/>
        <v>0</v>
      </c>
      <c r="H68" s="81">
        <f t="shared" si="5"/>
        <v>0</v>
      </c>
      <c r="I68" s="81">
        <f t="shared" si="6"/>
        <v>0</v>
      </c>
      <c r="J68" s="81">
        <f t="shared" si="7"/>
        <v>0</v>
      </c>
    </row>
    <row r="69" spans="1:10" ht="12.75" customHeight="1" x14ac:dyDescent="0.2">
      <c r="A69" s="53" t="s">
        <v>211</v>
      </c>
      <c r="B69" s="79">
        <v>2</v>
      </c>
      <c r="C69" s="79">
        <v>2</v>
      </c>
      <c r="D69" s="79">
        <v>0</v>
      </c>
      <c r="E69" s="79">
        <v>0</v>
      </c>
      <c r="F69" s="79">
        <v>0</v>
      </c>
      <c r="G69" s="80">
        <f t="shared" ref="G69:G82" si="8">D69-F69</f>
        <v>0</v>
      </c>
      <c r="H69" s="81">
        <f t="shared" ref="H69:H82" si="9">D69/(B69-D69+F69)*100</f>
        <v>0</v>
      </c>
      <c r="I69" s="81">
        <f t="shared" ref="I69:I82" si="10">F69/(B69-D69+F69)*100</f>
        <v>0</v>
      </c>
      <c r="J69" s="81">
        <f t="shared" ref="J69:J82" si="11">G69/(B69-D69+F69)*100</f>
        <v>0</v>
      </c>
    </row>
    <row r="70" spans="1:10" ht="12.75" customHeight="1" x14ac:dyDescent="0.2">
      <c r="A70" s="53" t="s">
        <v>212</v>
      </c>
      <c r="B70" s="79">
        <v>3</v>
      </c>
      <c r="C70" s="79">
        <v>3</v>
      </c>
      <c r="D70" s="79">
        <v>0</v>
      </c>
      <c r="E70" s="79">
        <v>0</v>
      </c>
      <c r="F70" s="79">
        <v>0</v>
      </c>
      <c r="G70" s="80">
        <f t="shared" si="8"/>
        <v>0</v>
      </c>
      <c r="H70" s="81">
        <f t="shared" si="9"/>
        <v>0</v>
      </c>
      <c r="I70" s="81">
        <f t="shared" si="10"/>
        <v>0</v>
      </c>
      <c r="J70" s="81">
        <f t="shared" si="11"/>
        <v>0</v>
      </c>
    </row>
    <row r="71" spans="1:10" ht="12.75" customHeight="1" x14ac:dyDescent="0.2">
      <c r="A71" s="53" t="s">
        <v>213</v>
      </c>
      <c r="B71" s="79">
        <v>1</v>
      </c>
      <c r="C71" s="79">
        <v>1</v>
      </c>
      <c r="D71" s="79">
        <v>0</v>
      </c>
      <c r="E71" s="79">
        <v>0</v>
      </c>
      <c r="F71" s="79">
        <v>0</v>
      </c>
      <c r="G71" s="80">
        <f t="shared" si="8"/>
        <v>0</v>
      </c>
      <c r="H71" s="81">
        <f t="shared" si="9"/>
        <v>0</v>
      </c>
      <c r="I71" s="81">
        <f t="shared" si="10"/>
        <v>0</v>
      </c>
      <c r="J71" s="81">
        <f t="shared" si="11"/>
        <v>0</v>
      </c>
    </row>
    <row r="72" spans="1:10" ht="12.75" customHeight="1" x14ac:dyDescent="0.2">
      <c r="A72" s="53" t="s">
        <v>214</v>
      </c>
      <c r="B72" s="79">
        <v>2</v>
      </c>
      <c r="C72" s="79">
        <v>2</v>
      </c>
      <c r="D72" s="79">
        <v>0</v>
      </c>
      <c r="E72" s="79">
        <v>0</v>
      </c>
      <c r="F72" s="79">
        <v>0</v>
      </c>
      <c r="G72" s="80">
        <f t="shared" si="8"/>
        <v>0</v>
      </c>
      <c r="H72" s="81">
        <f t="shared" si="9"/>
        <v>0</v>
      </c>
      <c r="I72" s="81">
        <f t="shared" si="10"/>
        <v>0</v>
      </c>
      <c r="J72" s="81">
        <f t="shared" si="11"/>
        <v>0</v>
      </c>
    </row>
    <row r="73" spans="1:10" ht="12.75" customHeight="1" x14ac:dyDescent="0.2">
      <c r="A73" s="53" t="s">
        <v>216</v>
      </c>
      <c r="B73" s="79">
        <v>3</v>
      </c>
      <c r="C73" s="79">
        <v>3</v>
      </c>
      <c r="D73" s="79">
        <v>0</v>
      </c>
      <c r="E73" s="79">
        <v>0</v>
      </c>
      <c r="F73" s="79">
        <v>0</v>
      </c>
      <c r="G73" s="80">
        <f t="shared" si="8"/>
        <v>0</v>
      </c>
      <c r="H73" s="81">
        <f t="shared" si="9"/>
        <v>0</v>
      </c>
      <c r="I73" s="81">
        <f t="shared" si="10"/>
        <v>0</v>
      </c>
      <c r="J73" s="81">
        <f t="shared" si="11"/>
        <v>0</v>
      </c>
    </row>
    <row r="74" spans="1:10" ht="12.75" customHeight="1" x14ac:dyDescent="0.2">
      <c r="A74" s="53" t="s">
        <v>217</v>
      </c>
      <c r="B74" s="79">
        <v>3</v>
      </c>
      <c r="C74" s="79">
        <v>3</v>
      </c>
      <c r="D74" s="79">
        <v>0</v>
      </c>
      <c r="E74" s="79">
        <v>0</v>
      </c>
      <c r="F74" s="79">
        <v>0</v>
      </c>
      <c r="G74" s="80">
        <f t="shared" si="8"/>
        <v>0</v>
      </c>
      <c r="H74" s="81">
        <f t="shared" si="9"/>
        <v>0</v>
      </c>
      <c r="I74" s="81">
        <f t="shared" si="10"/>
        <v>0</v>
      </c>
      <c r="J74" s="81">
        <f t="shared" si="11"/>
        <v>0</v>
      </c>
    </row>
    <row r="75" spans="1:10" ht="12.75" customHeight="1" x14ac:dyDescent="0.2">
      <c r="A75" s="53" t="s">
        <v>218</v>
      </c>
      <c r="B75" s="79">
        <v>6</v>
      </c>
      <c r="C75" s="79">
        <v>5</v>
      </c>
      <c r="D75" s="79">
        <v>0</v>
      </c>
      <c r="E75" s="79">
        <v>0</v>
      </c>
      <c r="F75" s="79">
        <v>0</v>
      </c>
      <c r="G75" s="80">
        <f t="shared" si="8"/>
        <v>0</v>
      </c>
      <c r="H75" s="81">
        <f t="shared" si="9"/>
        <v>0</v>
      </c>
      <c r="I75" s="81">
        <f t="shared" si="10"/>
        <v>0</v>
      </c>
      <c r="J75" s="81">
        <f t="shared" si="11"/>
        <v>0</v>
      </c>
    </row>
    <row r="76" spans="1:10" ht="12.75" customHeight="1" x14ac:dyDescent="0.2">
      <c r="A76" s="53" t="s">
        <v>220</v>
      </c>
      <c r="B76" s="79">
        <v>3</v>
      </c>
      <c r="C76" s="79">
        <v>3</v>
      </c>
      <c r="D76" s="79">
        <v>1</v>
      </c>
      <c r="E76" s="79">
        <v>0</v>
      </c>
      <c r="F76" s="79">
        <v>0</v>
      </c>
      <c r="G76" s="80">
        <f t="shared" si="8"/>
        <v>1</v>
      </c>
      <c r="H76" s="81">
        <f t="shared" si="9"/>
        <v>50</v>
      </c>
      <c r="I76" s="81">
        <f t="shared" si="10"/>
        <v>0</v>
      </c>
      <c r="J76" s="81">
        <f t="shared" si="11"/>
        <v>50</v>
      </c>
    </row>
    <row r="77" spans="1:10" ht="12.75" customHeight="1" x14ac:dyDescent="0.2">
      <c r="A77" s="53" t="s">
        <v>221</v>
      </c>
      <c r="B77" s="79">
        <v>7</v>
      </c>
      <c r="C77" s="79">
        <v>5</v>
      </c>
      <c r="D77" s="79">
        <v>0</v>
      </c>
      <c r="E77" s="79">
        <v>0</v>
      </c>
      <c r="F77" s="79">
        <v>0</v>
      </c>
      <c r="G77" s="80">
        <f t="shared" si="8"/>
        <v>0</v>
      </c>
      <c r="H77" s="81">
        <f t="shared" si="9"/>
        <v>0</v>
      </c>
      <c r="I77" s="81">
        <f t="shared" si="10"/>
        <v>0</v>
      </c>
      <c r="J77" s="81">
        <f t="shared" si="11"/>
        <v>0</v>
      </c>
    </row>
    <row r="78" spans="1:10" ht="12.75" customHeight="1" x14ac:dyDescent="0.2">
      <c r="A78" s="53" t="s">
        <v>222</v>
      </c>
      <c r="B78" s="79">
        <v>3</v>
      </c>
      <c r="C78" s="79">
        <v>3</v>
      </c>
      <c r="D78" s="79">
        <v>0</v>
      </c>
      <c r="E78" s="79">
        <v>0</v>
      </c>
      <c r="F78" s="79">
        <v>0</v>
      </c>
      <c r="G78" s="80">
        <f t="shared" si="8"/>
        <v>0</v>
      </c>
      <c r="H78" s="81">
        <f t="shared" si="9"/>
        <v>0</v>
      </c>
      <c r="I78" s="81">
        <f t="shared" si="10"/>
        <v>0</v>
      </c>
      <c r="J78" s="81">
        <f t="shared" si="11"/>
        <v>0</v>
      </c>
    </row>
    <row r="79" spans="1:10" ht="12.75" customHeight="1" x14ac:dyDescent="0.2">
      <c r="A79" s="53" t="s">
        <v>223</v>
      </c>
      <c r="B79" s="79">
        <v>5</v>
      </c>
      <c r="C79" s="79">
        <v>5</v>
      </c>
      <c r="D79" s="79">
        <v>0</v>
      </c>
      <c r="E79" s="79">
        <v>1</v>
      </c>
      <c r="F79" s="79">
        <v>1</v>
      </c>
      <c r="G79" s="80">
        <f t="shared" si="8"/>
        <v>-1</v>
      </c>
      <c r="H79" s="81">
        <f t="shared" si="9"/>
        <v>0</v>
      </c>
      <c r="I79" s="81">
        <f t="shared" si="10"/>
        <v>16.666666666666664</v>
      </c>
      <c r="J79" s="81">
        <f t="shared" si="11"/>
        <v>-16.666666666666664</v>
      </c>
    </row>
    <row r="80" spans="1:10" ht="12.75" customHeight="1" x14ac:dyDescent="0.2">
      <c r="A80" s="53" t="s">
        <v>224</v>
      </c>
      <c r="B80" s="79">
        <v>2</v>
      </c>
      <c r="C80" s="79">
        <v>2</v>
      </c>
      <c r="D80" s="79">
        <v>0</v>
      </c>
      <c r="E80" s="79">
        <v>0</v>
      </c>
      <c r="F80" s="79">
        <v>0</v>
      </c>
      <c r="G80" s="80">
        <f t="shared" si="8"/>
        <v>0</v>
      </c>
      <c r="H80" s="81">
        <f t="shared" si="9"/>
        <v>0</v>
      </c>
      <c r="I80" s="81">
        <f t="shared" si="10"/>
        <v>0</v>
      </c>
      <c r="J80" s="81">
        <f t="shared" si="11"/>
        <v>0</v>
      </c>
    </row>
    <row r="81" spans="1:11" ht="12.75" customHeight="1" x14ac:dyDescent="0.2">
      <c r="A81" s="53" t="s">
        <v>225</v>
      </c>
      <c r="B81" s="79">
        <v>6</v>
      </c>
      <c r="C81" s="79">
        <v>6</v>
      </c>
      <c r="D81" s="79">
        <v>1</v>
      </c>
      <c r="E81" s="79">
        <v>0</v>
      </c>
      <c r="F81" s="79">
        <v>0</v>
      </c>
      <c r="G81" s="80">
        <f t="shared" si="8"/>
        <v>1</v>
      </c>
      <c r="H81" s="81">
        <f t="shared" si="9"/>
        <v>20</v>
      </c>
      <c r="I81" s="81">
        <f t="shared" si="10"/>
        <v>0</v>
      </c>
      <c r="J81" s="81">
        <f t="shared" si="11"/>
        <v>20</v>
      </c>
    </row>
    <row r="82" spans="1:11" ht="12.75" customHeight="1" x14ac:dyDescent="0.2">
      <c r="A82" s="71" t="s">
        <v>226</v>
      </c>
      <c r="B82" s="82">
        <v>2</v>
      </c>
      <c r="C82" s="82">
        <v>2</v>
      </c>
      <c r="D82" s="82">
        <v>0</v>
      </c>
      <c r="E82" s="82">
        <v>0</v>
      </c>
      <c r="F82" s="82">
        <v>0</v>
      </c>
      <c r="G82" s="83">
        <f t="shared" si="8"/>
        <v>0</v>
      </c>
      <c r="H82" s="84">
        <f t="shared" si="9"/>
        <v>0</v>
      </c>
      <c r="I82" s="84">
        <f t="shared" si="10"/>
        <v>0</v>
      </c>
      <c r="J82" s="84">
        <f t="shared" si="11"/>
        <v>0</v>
      </c>
    </row>
    <row r="83" spans="1:11" ht="12.75" customHeight="1" x14ac:dyDescent="0.2">
      <c r="A83" s="48" t="s">
        <v>107</v>
      </c>
      <c r="B83" s="85">
        <v>347</v>
      </c>
      <c r="C83" s="85">
        <v>324</v>
      </c>
      <c r="D83" s="85">
        <v>11</v>
      </c>
      <c r="E83" s="85">
        <v>21</v>
      </c>
      <c r="F83" s="85">
        <v>21</v>
      </c>
      <c r="G83" s="43">
        <f t="shared" ref="G83" si="12">D83-F83</f>
        <v>-10</v>
      </c>
      <c r="H83" s="23">
        <f t="shared" ref="H83" si="13">D83/(B83-D83+F83)*100</f>
        <v>3.081232492997199</v>
      </c>
      <c r="I83" s="23">
        <f t="shared" ref="I83" si="14">F83/(B83-D83+F83)*100</f>
        <v>5.8823529411764701</v>
      </c>
      <c r="J83" s="23">
        <f t="shared" ref="J83" si="15">G83/(B83-D83+F83)*100</f>
        <v>-2.801120448179272</v>
      </c>
    </row>
    <row r="84" spans="1:11" x14ac:dyDescent="0.2">
      <c r="B84" s="10"/>
      <c r="C84" s="10"/>
      <c r="D84" s="10"/>
      <c r="E84" s="10"/>
      <c r="F84" s="10"/>
      <c r="G84" s="11"/>
      <c r="H84" s="12"/>
      <c r="I84" s="12"/>
      <c r="J84" s="12"/>
      <c r="K84" s="14"/>
    </row>
    <row r="85" spans="1:11" x14ac:dyDescent="0.2">
      <c r="A85" s="2" t="s">
        <v>108</v>
      </c>
      <c r="B85" s="15"/>
      <c r="C85" s="15"/>
      <c r="D85" s="15"/>
      <c r="E85" s="15"/>
      <c r="F85" s="15"/>
      <c r="G85" s="15"/>
      <c r="H85" s="15"/>
      <c r="I85" s="15"/>
      <c r="J85" s="15"/>
      <c r="K85" s="14"/>
    </row>
    <row r="86" spans="1:11" x14ac:dyDescent="0.2">
      <c r="A86" s="2" t="s">
        <v>109</v>
      </c>
    </row>
  </sheetData>
  <sortState ref="A5:K82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opLeftCell="A82" workbookViewId="0">
      <selection activeCell="B2" sqref="B1:B1048576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5.5" customHeight="1" x14ac:dyDescent="0.25">
      <c r="A1" s="68" t="s">
        <v>126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1.25" customHeight="1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idden="1" x14ac:dyDescent="0.2">
      <c r="A5" s="30" t="e">
        <f>MID(#REF!,6,40)</f>
        <v>#REF!</v>
      </c>
      <c r="B5" s="29">
        <v>2</v>
      </c>
      <c r="C5" s="29">
        <v>1</v>
      </c>
      <c r="D5" s="29">
        <v>0</v>
      </c>
      <c r="E5" s="29">
        <v>1</v>
      </c>
      <c r="F5" s="29">
        <v>1</v>
      </c>
      <c r="G5" s="31">
        <f t="shared" ref="G5:G36" si="0">D5-F5</f>
        <v>-1</v>
      </c>
      <c r="H5" s="32">
        <f t="shared" ref="H5:H36" si="1">D5/(B5-D5+F5)*100</f>
        <v>0</v>
      </c>
      <c r="I5" s="32">
        <f t="shared" ref="I5:I36" si="2">F5/(B5-D5+F5)*100</f>
        <v>33.333333333333329</v>
      </c>
      <c r="J5" s="32">
        <f t="shared" ref="J5:J36" si="3">G5/(B5-D5+F5)*100</f>
        <v>-33.333333333333329</v>
      </c>
    </row>
    <row r="6" spans="1:10" ht="12.75" customHeight="1" x14ac:dyDescent="0.2">
      <c r="A6" s="53" t="s">
        <v>132</v>
      </c>
      <c r="B6" s="35">
        <v>5</v>
      </c>
      <c r="C6" s="35">
        <v>4</v>
      </c>
      <c r="D6" s="35">
        <v>0</v>
      </c>
      <c r="E6" s="35">
        <v>0</v>
      </c>
      <c r="F6" s="35">
        <v>0</v>
      </c>
      <c r="G6" s="72">
        <f t="shared" si="0"/>
        <v>0</v>
      </c>
      <c r="H6" s="73">
        <f t="shared" si="1"/>
        <v>0</v>
      </c>
      <c r="I6" s="73">
        <f t="shared" si="2"/>
        <v>0</v>
      </c>
      <c r="J6" s="73">
        <f t="shared" si="3"/>
        <v>0</v>
      </c>
    </row>
    <row r="7" spans="1:10" ht="12.75" customHeight="1" x14ac:dyDescent="0.2">
      <c r="A7" s="53" t="s">
        <v>133</v>
      </c>
      <c r="B7" s="35">
        <v>7</v>
      </c>
      <c r="C7" s="35">
        <v>6</v>
      </c>
      <c r="D7" s="35">
        <v>0</v>
      </c>
      <c r="E7" s="35">
        <v>0</v>
      </c>
      <c r="F7" s="35">
        <v>0</v>
      </c>
      <c r="G7" s="72">
        <f t="shared" si="0"/>
        <v>0</v>
      </c>
      <c r="H7" s="73">
        <f t="shared" si="1"/>
        <v>0</v>
      </c>
      <c r="I7" s="73">
        <f t="shared" si="2"/>
        <v>0</v>
      </c>
      <c r="J7" s="73">
        <f t="shared" si="3"/>
        <v>0</v>
      </c>
    </row>
    <row r="8" spans="1:10" ht="12.75" customHeight="1" x14ac:dyDescent="0.2">
      <c r="A8" s="53" t="s">
        <v>134</v>
      </c>
      <c r="B8" s="35">
        <v>2</v>
      </c>
      <c r="C8" s="35">
        <v>2</v>
      </c>
      <c r="D8" s="35">
        <v>0</v>
      </c>
      <c r="E8" s="35">
        <v>0</v>
      </c>
      <c r="F8" s="35">
        <v>0</v>
      </c>
      <c r="G8" s="72">
        <f t="shared" si="0"/>
        <v>0</v>
      </c>
      <c r="H8" s="73">
        <f t="shared" si="1"/>
        <v>0</v>
      </c>
      <c r="I8" s="73">
        <f t="shared" si="2"/>
        <v>0</v>
      </c>
      <c r="J8" s="73">
        <f t="shared" si="3"/>
        <v>0</v>
      </c>
    </row>
    <row r="9" spans="1:10" ht="12.75" customHeight="1" x14ac:dyDescent="0.2">
      <c r="A9" s="53" t="s">
        <v>135</v>
      </c>
      <c r="B9" s="35">
        <v>2</v>
      </c>
      <c r="C9" s="35">
        <v>2</v>
      </c>
      <c r="D9" s="35">
        <v>0</v>
      </c>
      <c r="E9" s="35">
        <v>0</v>
      </c>
      <c r="F9" s="35">
        <v>0</v>
      </c>
      <c r="G9" s="72">
        <f t="shared" si="0"/>
        <v>0</v>
      </c>
      <c r="H9" s="73">
        <f t="shared" si="1"/>
        <v>0</v>
      </c>
      <c r="I9" s="73">
        <f t="shared" si="2"/>
        <v>0</v>
      </c>
      <c r="J9" s="73">
        <f t="shared" si="3"/>
        <v>0</v>
      </c>
    </row>
    <row r="10" spans="1:10" ht="12.75" customHeight="1" x14ac:dyDescent="0.2">
      <c r="A10" s="53" t="s">
        <v>136</v>
      </c>
      <c r="B10" s="35">
        <v>5</v>
      </c>
      <c r="C10" s="35">
        <v>5</v>
      </c>
      <c r="D10" s="35">
        <v>0</v>
      </c>
      <c r="E10" s="35">
        <v>0</v>
      </c>
      <c r="F10" s="35">
        <v>0</v>
      </c>
      <c r="G10" s="72">
        <f t="shared" si="0"/>
        <v>0</v>
      </c>
      <c r="H10" s="73">
        <f t="shared" si="1"/>
        <v>0</v>
      </c>
      <c r="I10" s="73">
        <f t="shared" si="2"/>
        <v>0</v>
      </c>
      <c r="J10" s="73">
        <f t="shared" si="3"/>
        <v>0</v>
      </c>
    </row>
    <row r="11" spans="1:10" ht="12.75" customHeight="1" x14ac:dyDescent="0.2">
      <c r="A11" s="53" t="s">
        <v>137</v>
      </c>
      <c r="B11" s="35">
        <v>2</v>
      </c>
      <c r="C11" s="35">
        <v>2</v>
      </c>
      <c r="D11" s="35">
        <v>0</v>
      </c>
      <c r="E11" s="35">
        <v>0</v>
      </c>
      <c r="F11" s="35">
        <v>0</v>
      </c>
      <c r="G11" s="72">
        <f t="shared" si="0"/>
        <v>0</v>
      </c>
      <c r="H11" s="73">
        <f t="shared" si="1"/>
        <v>0</v>
      </c>
      <c r="I11" s="73">
        <f t="shared" si="2"/>
        <v>0</v>
      </c>
      <c r="J11" s="73">
        <f t="shared" si="3"/>
        <v>0</v>
      </c>
    </row>
    <row r="12" spans="1:10" ht="12.75" customHeight="1" x14ac:dyDescent="0.2">
      <c r="A12" s="53" t="s">
        <v>138</v>
      </c>
      <c r="B12" s="35">
        <v>1</v>
      </c>
      <c r="C12" s="35">
        <v>1</v>
      </c>
      <c r="D12" s="35">
        <v>0</v>
      </c>
      <c r="E12" s="35">
        <v>0</v>
      </c>
      <c r="F12" s="35">
        <v>0</v>
      </c>
      <c r="G12" s="72">
        <f t="shared" si="0"/>
        <v>0</v>
      </c>
      <c r="H12" s="73">
        <f t="shared" si="1"/>
        <v>0</v>
      </c>
      <c r="I12" s="73">
        <f t="shared" si="2"/>
        <v>0</v>
      </c>
      <c r="J12" s="73">
        <f t="shared" si="3"/>
        <v>0</v>
      </c>
    </row>
    <row r="13" spans="1:10" ht="12.75" customHeight="1" x14ac:dyDescent="0.2">
      <c r="A13" s="53" t="s">
        <v>139</v>
      </c>
      <c r="B13" s="35">
        <v>3</v>
      </c>
      <c r="C13" s="35">
        <v>3</v>
      </c>
      <c r="D13" s="35">
        <v>0</v>
      </c>
      <c r="E13" s="35">
        <v>0</v>
      </c>
      <c r="F13" s="35">
        <v>0</v>
      </c>
      <c r="G13" s="72">
        <f t="shared" si="0"/>
        <v>0</v>
      </c>
      <c r="H13" s="73">
        <f t="shared" si="1"/>
        <v>0</v>
      </c>
      <c r="I13" s="73">
        <f t="shared" si="2"/>
        <v>0</v>
      </c>
      <c r="J13" s="73">
        <f t="shared" si="3"/>
        <v>0</v>
      </c>
    </row>
    <row r="14" spans="1:10" ht="12.75" customHeight="1" x14ac:dyDescent="0.2">
      <c r="A14" s="53" t="s">
        <v>140</v>
      </c>
      <c r="B14" s="35">
        <v>9</v>
      </c>
      <c r="C14" s="35">
        <v>9</v>
      </c>
      <c r="D14" s="35">
        <v>1</v>
      </c>
      <c r="E14" s="35">
        <v>0</v>
      </c>
      <c r="F14" s="35">
        <v>0</v>
      </c>
      <c r="G14" s="72">
        <f t="shared" si="0"/>
        <v>1</v>
      </c>
      <c r="H14" s="73">
        <f t="shared" si="1"/>
        <v>12.5</v>
      </c>
      <c r="I14" s="73">
        <f t="shared" si="2"/>
        <v>0</v>
      </c>
      <c r="J14" s="73">
        <f t="shared" si="3"/>
        <v>12.5</v>
      </c>
    </row>
    <row r="15" spans="1:10" ht="12.75" customHeight="1" x14ac:dyDescent="0.2">
      <c r="A15" s="53" t="s">
        <v>141</v>
      </c>
      <c r="B15" s="35">
        <v>6</v>
      </c>
      <c r="C15" s="35">
        <v>5</v>
      </c>
      <c r="D15" s="35">
        <v>0</v>
      </c>
      <c r="E15" s="35">
        <v>0</v>
      </c>
      <c r="F15" s="35">
        <v>0</v>
      </c>
      <c r="G15" s="72">
        <f t="shared" si="0"/>
        <v>0</v>
      </c>
      <c r="H15" s="73">
        <f t="shared" si="1"/>
        <v>0</v>
      </c>
      <c r="I15" s="73">
        <f t="shared" si="2"/>
        <v>0</v>
      </c>
      <c r="J15" s="73">
        <f t="shared" si="3"/>
        <v>0</v>
      </c>
    </row>
    <row r="16" spans="1:10" ht="12.75" customHeight="1" x14ac:dyDescent="0.2">
      <c r="A16" s="53" t="s">
        <v>143</v>
      </c>
      <c r="B16" s="35">
        <v>3</v>
      </c>
      <c r="C16" s="35">
        <v>3</v>
      </c>
      <c r="D16" s="35">
        <v>0</v>
      </c>
      <c r="E16" s="35">
        <v>0</v>
      </c>
      <c r="F16" s="35">
        <v>0</v>
      </c>
      <c r="G16" s="72">
        <f t="shared" si="0"/>
        <v>0</v>
      </c>
      <c r="H16" s="73">
        <f t="shared" si="1"/>
        <v>0</v>
      </c>
      <c r="I16" s="73">
        <f t="shared" si="2"/>
        <v>0</v>
      </c>
      <c r="J16" s="73">
        <f t="shared" si="3"/>
        <v>0</v>
      </c>
    </row>
    <row r="17" spans="1:10" ht="12.75" customHeight="1" x14ac:dyDescent="0.2">
      <c r="A17" s="53" t="s">
        <v>144</v>
      </c>
      <c r="B17" s="35">
        <v>15</v>
      </c>
      <c r="C17" s="35">
        <v>14</v>
      </c>
      <c r="D17" s="35">
        <v>0</v>
      </c>
      <c r="E17" s="35">
        <v>0</v>
      </c>
      <c r="F17" s="35">
        <v>0</v>
      </c>
      <c r="G17" s="72">
        <f t="shared" si="0"/>
        <v>0</v>
      </c>
      <c r="H17" s="73">
        <f t="shared" si="1"/>
        <v>0</v>
      </c>
      <c r="I17" s="73">
        <f t="shared" si="2"/>
        <v>0</v>
      </c>
      <c r="J17" s="73">
        <f t="shared" si="3"/>
        <v>0</v>
      </c>
    </row>
    <row r="18" spans="1:10" ht="12.75" customHeight="1" x14ac:dyDescent="0.2">
      <c r="A18" s="53" t="s">
        <v>145</v>
      </c>
      <c r="B18" s="35">
        <v>2</v>
      </c>
      <c r="C18" s="35">
        <v>2</v>
      </c>
      <c r="D18" s="35">
        <v>0</v>
      </c>
      <c r="E18" s="35">
        <v>0</v>
      </c>
      <c r="F18" s="35">
        <v>0</v>
      </c>
      <c r="G18" s="72">
        <f t="shared" si="0"/>
        <v>0</v>
      </c>
      <c r="H18" s="73">
        <f t="shared" si="1"/>
        <v>0</v>
      </c>
      <c r="I18" s="73">
        <f t="shared" si="2"/>
        <v>0</v>
      </c>
      <c r="J18" s="73">
        <f t="shared" si="3"/>
        <v>0</v>
      </c>
    </row>
    <row r="19" spans="1:10" ht="12.75" customHeight="1" x14ac:dyDescent="0.2">
      <c r="A19" s="53" t="s">
        <v>146</v>
      </c>
      <c r="B19" s="35">
        <v>20</v>
      </c>
      <c r="C19" s="35">
        <v>19</v>
      </c>
      <c r="D19" s="35">
        <v>1</v>
      </c>
      <c r="E19" s="35">
        <v>1</v>
      </c>
      <c r="F19" s="35">
        <v>1</v>
      </c>
      <c r="G19" s="72">
        <f t="shared" si="0"/>
        <v>0</v>
      </c>
      <c r="H19" s="73">
        <f t="shared" si="1"/>
        <v>5</v>
      </c>
      <c r="I19" s="73">
        <f t="shared" si="2"/>
        <v>5</v>
      </c>
      <c r="J19" s="73">
        <f t="shared" si="3"/>
        <v>0</v>
      </c>
    </row>
    <row r="20" spans="1:10" ht="12.75" customHeight="1" x14ac:dyDescent="0.2">
      <c r="A20" s="53" t="s">
        <v>149</v>
      </c>
      <c r="B20" s="35">
        <v>3</v>
      </c>
      <c r="C20" s="35">
        <v>3</v>
      </c>
      <c r="D20" s="35">
        <v>0</v>
      </c>
      <c r="E20" s="35">
        <v>0</v>
      </c>
      <c r="F20" s="35">
        <v>0</v>
      </c>
      <c r="G20" s="72">
        <f t="shared" si="0"/>
        <v>0</v>
      </c>
      <c r="H20" s="73">
        <f t="shared" si="1"/>
        <v>0</v>
      </c>
      <c r="I20" s="73">
        <f t="shared" si="2"/>
        <v>0</v>
      </c>
      <c r="J20" s="73">
        <f t="shared" si="3"/>
        <v>0</v>
      </c>
    </row>
    <row r="21" spans="1:10" ht="12.75" customHeight="1" x14ac:dyDescent="0.2">
      <c r="A21" s="53" t="s">
        <v>150</v>
      </c>
      <c r="B21" s="35">
        <v>2</v>
      </c>
      <c r="C21" s="35">
        <v>2</v>
      </c>
      <c r="D21" s="35">
        <v>0</v>
      </c>
      <c r="E21" s="35">
        <v>0</v>
      </c>
      <c r="F21" s="35">
        <v>0</v>
      </c>
      <c r="G21" s="72">
        <f t="shared" si="0"/>
        <v>0</v>
      </c>
      <c r="H21" s="73">
        <f t="shared" si="1"/>
        <v>0</v>
      </c>
      <c r="I21" s="73">
        <f t="shared" si="2"/>
        <v>0</v>
      </c>
      <c r="J21" s="73">
        <f t="shared" si="3"/>
        <v>0</v>
      </c>
    </row>
    <row r="22" spans="1:10" ht="12.75" customHeight="1" x14ac:dyDescent="0.2">
      <c r="A22" s="53" t="s">
        <v>151</v>
      </c>
      <c r="B22" s="35">
        <v>11</v>
      </c>
      <c r="C22" s="35">
        <v>10</v>
      </c>
      <c r="D22" s="35">
        <v>1</v>
      </c>
      <c r="E22" s="35">
        <v>0</v>
      </c>
      <c r="F22" s="35">
        <v>0</v>
      </c>
      <c r="G22" s="72">
        <f t="shared" si="0"/>
        <v>1</v>
      </c>
      <c r="H22" s="73">
        <f t="shared" si="1"/>
        <v>10</v>
      </c>
      <c r="I22" s="73">
        <f t="shared" si="2"/>
        <v>0</v>
      </c>
      <c r="J22" s="73">
        <f t="shared" si="3"/>
        <v>10</v>
      </c>
    </row>
    <row r="23" spans="1:10" ht="12.75" customHeight="1" x14ac:dyDescent="0.2">
      <c r="A23" s="53" t="s">
        <v>152</v>
      </c>
      <c r="B23" s="35">
        <v>4</v>
      </c>
      <c r="C23" s="35">
        <v>4</v>
      </c>
      <c r="D23" s="35">
        <v>1</v>
      </c>
      <c r="E23" s="35">
        <v>0</v>
      </c>
      <c r="F23" s="35">
        <v>0</v>
      </c>
      <c r="G23" s="72">
        <f t="shared" si="0"/>
        <v>1</v>
      </c>
      <c r="H23" s="73">
        <f t="shared" si="1"/>
        <v>33.333333333333329</v>
      </c>
      <c r="I23" s="73">
        <f t="shared" si="2"/>
        <v>0</v>
      </c>
      <c r="J23" s="73">
        <f t="shared" si="3"/>
        <v>33.333333333333329</v>
      </c>
    </row>
    <row r="24" spans="1:10" ht="12.75" customHeight="1" x14ac:dyDescent="0.2">
      <c r="A24" s="53" t="s">
        <v>153</v>
      </c>
      <c r="B24" s="35">
        <v>14</v>
      </c>
      <c r="C24" s="35">
        <v>14</v>
      </c>
      <c r="D24" s="35">
        <v>0</v>
      </c>
      <c r="E24" s="35">
        <v>0</v>
      </c>
      <c r="F24" s="35">
        <v>0</v>
      </c>
      <c r="G24" s="72">
        <f t="shared" si="0"/>
        <v>0</v>
      </c>
      <c r="H24" s="73">
        <f t="shared" si="1"/>
        <v>0</v>
      </c>
      <c r="I24" s="73">
        <f t="shared" si="2"/>
        <v>0</v>
      </c>
      <c r="J24" s="73">
        <f t="shared" si="3"/>
        <v>0</v>
      </c>
    </row>
    <row r="25" spans="1:10" ht="12.75" customHeight="1" x14ac:dyDescent="0.2">
      <c r="A25" s="53" t="s">
        <v>154</v>
      </c>
      <c r="B25" s="35">
        <v>4</v>
      </c>
      <c r="C25" s="35">
        <v>4</v>
      </c>
      <c r="D25" s="35">
        <v>0</v>
      </c>
      <c r="E25" s="35">
        <v>0</v>
      </c>
      <c r="F25" s="35">
        <v>0</v>
      </c>
      <c r="G25" s="72">
        <f t="shared" si="0"/>
        <v>0</v>
      </c>
      <c r="H25" s="73">
        <f t="shared" si="1"/>
        <v>0</v>
      </c>
      <c r="I25" s="73">
        <f t="shared" si="2"/>
        <v>0</v>
      </c>
      <c r="J25" s="73">
        <f t="shared" si="3"/>
        <v>0</v>
      </c>
    </row>
    <row r="26" spans="1:10" ht="12.75" customHeight="1" x14ac:dyDescent="0.2">
      <c r="A26" s="53" t="s">
        <v>156</v>
      </c>
      <c r="B26" s="35">
        <v>2</v>
      </c>
      <c r="C26" s="35">
        <v>2</v>
      </c>
      <c r="D26" s="35">
        <v>0</v>
      </c>
      <c r="E26" s="35">
        <v>0</v>
      </c>
      <c r="F26" s="35">
        <v>0</v>
      </c>
      <c r="G26" s="72">
        <f t="shared" si="0"/>
        <v>0</v>
      </c>
      <c r="H26" s="73">
        <f t="shared" si="1"/>
        <v>0</v>
      </c>
      <c r="I26" s="73">
        <f t="shared" si="2"/>
        <v>0</v>
      </c>
      <c r="J26" s="73">
        <f t="shared" si="3"/>
        <v>0</v>
      </c>
    </row>
    <row r="27" spans="1:10" ht="12.75" customHeight="1" x14ac:dyDescent="0.2">
      <c r="A27" s="53" t="s">
        <v>157</v>
      </c>
      <c r="B27" s="35">
        <v>5</v>
      </c>
      <c r="C27" s="35">
        <v>5</v>
      </c>
      <c r="D27" s="35">
        <v>0</v>
      </c>
      <c r="E27" s="35">
        <v>0</v>
      </c>
      <c r="F27" s="35">
        <v>0</v>
      </c>
      <c r="G27" s="72">
        <f t="shared" si="0"/>
        <v>0</v>
      </c>
      <c r="H27" s="73">
        <f t="shared" si="1"/>
        <v>0</v>
      </c>
      <c r="I27" s="73">
        <f t="shared" si="2"/>
        <v>0</v>
      </c>
      <c r="J27" s="73">
        <f t="shared" si="3"/>
        <v>0</v>
      </c>
    </row>
    <row r="28" spans="1:10" ht="12.75" customHeight="1" x14ac:dyDescent="0.2">
      <c r="A28" s="53" t="s">
        <v>158</v>
      </c>
      <c r="B28" s="35">
        <v>1</v>
      </c>
      <c r="C28" s="35">
        <v>1</v>
      </c>
      <c r="D28" s="35">
        <v>0</v>
      </c>
      <c r="E28" s="35">
        <v>0</v>
      </c>
      <c r="F28" s="35">
        <v>0</v>
      </c>
      <c r="G28" s="72">
        <f t="shared" si="0"/>
        <v>0</v>
      </c>
      <c r="H28" s="73">
        <f t="shared" si="1"/>
        <v>0</v>
      </c>
      <c r="I28" s="73">
        <f t="shared" si="2"/>
        <v>0</v>
      </c>
      <c r="J28" s="73">
        <f t="shared" si="3"/>
        <v>0</v>
      </c>
    </row>
    <row r="29" spans="1:10" ht="12.75" customHeight="1" x14ac:dyDescent="0.2">
      <c r="A29" s="53" t="s">
        <v>159</v>
      </c>
      <c r="B29" s="35">
        <v>3</v>
      </c>
      <c r="C29" s="35">
        <v>3</v>
      </c>
      <c r="D29" s="35">
        <v>0</v>
      </c>
      <c r="E29" s="35">
        <v>0</v>
      </c>
      <c r="F29" s="35">
        <v>0</v>
      </c>
      <c r="G29" s="72">
        <f t="shared" si="0"/>
        <v>0</v>
      </c>
      <c r="H29" s="73">
        <f t="shared" si="1"/>
        <v>0</v>
      </c>
      <c r="I29" s="73">
        <f t="shared" si="2"/>
        <v>0</v>
      </c>
      <c r="J29" s="73">
        <f t="shared" si="3"/>
        <v>0</v>
      </c>
    </row>
    <row r="30" spans="1:10" ht="12.75" customHeight="1" x14ac:dyDescent="0.2">
      <c r="A30" s="53" t="s">
        <v>160</v>
      </c>
      <c r="B30" s="35">
        <v>19</v>
      </c>
      <c r="C30" s="35">
        <v>19</v>
      </c>
      <c r="D30" s="35">
        <v>0</v>
      </c>
      <c r="E30" s="35">
        <v>0</v>
      </c>
      <c r="F30" s="35">
        <v>0</v>
      </c>
      <c r="G30" s="72">
        <f t="shared" si="0"/>
        <v>0</v>
      </c>
      <c r="H30" s="73">
        <f t="shared" si="1"/>
        <v>0</v>
      </c>
      <c r="I30" s="73">
        <f t="shared" si="2"/>
        <v>0</v>
      </c>
      <c r="J30" s="73">
        <f t="shared" si="3"/>
        <v>0</v>
      </c>
    </row>
    <row r="31" spans="1:10" ht="12.75" customHeight="1" x14ac:dyDescent="0.2">
      <c r="A31" s="53" t="s">
        <v>161</v>
      </c>
      <c r="B31" s="35">
        <v>16</v>
      </c>
      <c r="C31" s="35">
        <v>16</v>
      </c>
      <c r="D31" s="35">
        <v>1</v>
      </c>
      <c r="E31" s="35">
        <v>0</v>
      </c>
      <c r="F31" s="35">
        <v>0</v>
      </c>
      <c r="G31" s="72">
        <f t="shared" si="0"/>
        <v>1</v>
      </c>
      <c r="H31" s="73">
        <f t="shared" si="1"/>
        <v>6.666666666666667</v>
      </c>
      <c r="I31" s="73">
        <f t="shared" si="2"/>
        <v>0</v>
      </c>
      <c r="J31" s="73">
        <f t="shared" si="3"/>
        <v>6.666666666666667</v>
      </c>
    </row>
    <row r="32" spans="1:10" ht="12.75" customHeight="1" x14ac:dyDescent="0.2">
      <c r="A32" s="53" t="s">
        <v>162</v>
      </c>
      <c r="B32" s="35">
        <v>7</v>
      </c>
      <c r="C32" s="35">
        <v>6</v>
      </c>
      <c r="D32" s="35">
        <v>0</v>
      </c>
      <c r="E32" s="35">
        <v>0</v>
      </c>
      <c r="F32" s="35">
        <v>0</v>
      </c>
      <c r="G32" s="72">
        <f t="shared" si="0"/>
        <v>0</v>
      </c>
      <c r="H32" s="73">
        <f t="shared" si="1"/>
        <v>0</v>
      </c>
      <c r="I32" s="73">
        <f t="shared" si="2"/>
        <v>0</v>
      </c>
      <c r="J32" s="73">
        <f t="shared" si="3"/>
        <v>0</v>
      </c>
    </row>
    <row r="33" spans="1:10" ht="12.75" customHeight="1" x14ac:dyDescent="0.2">
      <c r="A33" s="53" t="s">
        <v>163</v>
      </c>
      <c r="B33" s="35">
        <v>1</v>
      </c>
      <c r="C33" s="35">
        <v>1</v>
      </c>
      <c r="D33" s="35">
        <v>0</v>
      </c>
      <c r="E33" s="35">
        <v>0</v>
      </c>
      <c r="F33" s="35">
        <v>0</v>
      </c>
      <c r="G33" s="72">
        <f t="shared" si="0"/>
        <v>0</v>
      </c>
      <c r="H33" s="73">
        <f t="shared" si="1"/>
        <v>0</v>
      </c>
      <c r="I33" s="73">
        <f t="shared" si="2"/>
        <v>0</v>
      </c>
      <c r="J33" s="73">
        <f t="shared" si="3"/>
        <v>0</v>
      </c>
    </row>
    <row r="34" spans="1:10" ht="12.75" customHeight="1" x14ac:dyDescent="0.2">
      <c r="A34" s="53" t="s">
        <v>164</v>
      </c>
      <c r="B34" s="35">
        <v>1</v>
      </c>
      <c r="C34" s="35">
        <v>1</v>
      </c>
      <c r="D34" s="35">
        <v>0</v>
      </c>
      <c r="E34" s="35">
        <v>0</v>
      </c>
      <c r="F34" s="35">
        <v>0</v>
      </c>
      <c r="G34" s="72">
        <f t="shared" si="0"/>
        <v>0</v>
      </c>
      <c r="H34" s="73">
        <f t="shared" si="1"/>
        <v>0</v>
      </c>
      <c r="I34" s="73">
        <f t="shared" si="2"/>
        <v>0</v>
      </c>
      <c r="J34" s="73">
        <f t="shared" si="3"/>
        <v>0</v>
      </c>
    </row>
    <row r="35" spans="1:10" ht="12.75" customHeight="1" x14ac:dyDescent="0.2">
      <c r="A35" s="53" t="s">
        <v>165</v>
      </c>
      <c r="B35" s="35">
        <v>4</v>
      </c>
      <c r="C35" s="35">
        <v>4</v>
      </c>
      <c r="D35" s="35">
        <v>0</v>
      </c>
      <c r="E35" s="35">
        <v>0</v>
      </c>
      <c r="F35" s="35">
        <v>0</v>
      </c>
      <c r="G35" s="72">
        <f t="shared" si="0"/>
        <v>0</v>
      </c>
      <c r="H35" s="73">
        <f t="shared" si="1"/>
        <v>0</v>
      </c>
      <c r="I35" s="73">
        <f t="shared" si="2"/>
        <v>0</v>
      </c>
      <c r="J35" s="73">
        <f t="shared" si="3"/>
        <v>0</v>
      </c>
    </row>
    <row r="36" spans="1:10" ht="12.75" customHeight="1" x14ac:dyDescent="0.2">
      <c r="A36" s="53" t="s">
        <v>166</v>
      </c>
      <c r="B36" s="35">
        <v>127</v>
      </c>
      <c r="C36" s="35">
        <v>112</v>
      </c>
      <c r="D36" s="35">
        <v>3</v>
      </c>
      <c r="E36" s="35">
        <v>5</v>
      </c>
      <c r="F36" s="35">
        <v>5</v>
      </c>
      <c r="G36" s="72">
        <f t="shared" si="0"/>
        <v>-2</v>
      </c>
      <c r="H36" s="73">
        <f t="shared" si="1"/>
        <v>2.3255813953488373</v>
      </c>
      <c r="I36" s="73">
        <f t="shared" si="2"/>
        <v>3.8759689922480618</v>
      </c>
      <c r="J36" s="73">
        <f t="shared" si="3"/>
        <v>-1.5503875968992249</v>
      </c>
    </row>
    <row r="37" spans="1:10" ht="12.75" customHeight="1" x14ac:dyDescent="0.2">
      <c r="A37" s="53" t="s">
        <v>167</v>
      </c>
      <c r="B37" s="35">
        <v>4</v>
      </c>
      <c r="C37" s="35">
        <v>4</v>
      </c>
      <c r="D37" s="35">
        <v>0</v>
      </c>
      <c r="E37" s="35">
        <v>0</v>
      </c>
      <c r="F37" s="35">
        <v>0</v>
      </c>
      <c r="G37" s="72">
        <f t="shared" ref="G37:G68" si="4">D37-F37</f>
        <v>0</v>
      </c>
      <c r="H37" s="73">
        <f t="shared" ref="H37:H55" si="5">D37/(B37-D37+F37)*100</f>
        <v>0</v>
      </c>
      <c r="I37" s="73">
        <f t="shared" ref="I37:I55" si="6">F37/(B37-D37+F37)*100</f>
        <v>0</v>
      </c>
      <c r="J37" s="73">
        <f t="shared" ref="J37:J55" si="7">G37/(B37-D37+F37)*100</f>
        <v>0</v>
      </c>
    </row>
    <row r="38" spans="1:10" ht="12.75" customHeight="1" x14ac:dyDescent="0.2">
      <c r="A38" s="53" t="s">
        <v>168</v>
      </c>
      <c r="B38" s="35">
        <v>9</v>
      </c>
      <c r="C38" s="35">
        <v>9</v>
      </c>
      <c r="D38" s="35">
        <v>0</v>
      </c>
      <c r="E38" s="35">
        <v>0</v>
      </c>
      <c r="F38" s="35">
        <v>0</v>
      </c>
      <c r="G38" s="72">
        <f t="shared" si="4"/>
        <v>0</v>
      </c>
      <c r="H38" s="73">
        <f t="shared" si="5"/>
        <v>0</v>
      </c>
      <c r="I38" s="73">
        <f t="shared" si="6"/>
        <v>0</v>
      </c>
      <c r="J38" s="73">
        <f t="shared" si="7"/>
        <v>0</v>
      </c>
    </row>
    <row r="39" spans="1:10" ht="12.75" customHeight="1" x14ac:dyDescent="0.2">
      <c r="A39" s="53" t="s">
        <v>169</v>
      </c>
      <c r="B39" s="35">
        <v>8</v>
      </c>
      <c r="C39" s="35">
        <v>8</v>
      </c>
      <c r="D39" s="35">
        <v>0</v>
      </c>
      <c r="E39" s="35">
        <v>0</v>
      </c>
      <c r="F39" s="35">
        <v>0</v>
      </c>
      <c r="G39" s="72">
        <f t="shared" si="4"/>
        <v>0</v>
      </c>
      <c r="H39" s="73">
        <f t="shared" si="5"/>
        <v>0</v>
      </c>
      <c r="I39" s="73">
        <f t="shared" si="6"/>
        <v>0</v>
      </c>
      <c r="J39" s="73">
        <f t="shared" si="7"/>
        <v>0</v>
      </c>
    </row>
    <row r="40" spans="1:10" ht="12.75" customHeight="1" x14ac:dyDescent="0.2">
      <c r="A40" s="53" t="s">
        <v>170</v>
      </c>
      <c r="B40" s="35">
        <v>12</v>
      </c>
      <c r="C40" s="35">
        <v>12</v>
      </c>
      <c r="D40" s="35">
        <v>0</v>
      </c>
      <c r="E40" s="35">
        <v>0</v>
      </c>
      <c r="F40" s="35">
        <v>0</v>
      </c>
      <c r="G40" s="72">
        <f t="shared" si="4"/>
        <v>0</v>
      </c>
      <c r="H40" s="73">
        <f t="shared" si="5"/>
        <v>0</v>
      </c>
      <c r="I40" s="73">
        <f t="shared" si="6"/>
        <v>0</v>
      </c>
      <c r="J40" s="73">
        <f t="shared" si="7"/>
        <v>0</v>
      </c>
    </row>
    <row r="41" spans="1:10" ht="12.75" customHeight="1" x14ac:dyDescent="0.2">
      <c r="A41" s="53" t="s">
        <v>171</v>
      </c>
      <c r="B41" s="35">
        <v>10</v>
      </c>
      <c r="C41" s="35">
        <v>10</v>
      </c>
      <c r="D41" s="35">
        <v>0</v>
      </c>
      <c r="E41" s="35">
        <v>1</v>
      </c>
      <c r="F41" s="35">
        <v>1</v>
      </c>
      <c r="G41" s="72">
        <f t="shared" si="4"/>
        <v>-1</v>
      </c>
      <c r="H41" s="73">
        <f t="shared" si="5"/>
        <v>0</v>
      </c>
      <c r="I41" s="73">
        <f t="shared" si="6"/>
        <v>9.0909090909090917</v>
      </c>
      <c r="J41" s="73">
        <f t="shared" si="7"/>
        <v>-9.0909090909090917</v>
      </c>
    </row>
    <row r="42" spans="1:10" ht="12.75" customHeight="1" x14ac:dyDescent="0.2">
      <c r="A42" s="53" t="s">
        <v>173</v>
      </c>
      <c r="B42" s="35">
        <v>10</v>
      </c>
      <c r="C42" s="35">
        <v>10</v>
      </c>
      <c r="D42" s="35">
        <v>1</v>
      </c>
      <c r="E42" s="35">
        <v>0</v>
      </c>
      <c r="F42" s="35">
        <v>0</v>
      </c>
      <c r="G42" s="72">
        <f t="shared" si="4"/>
        <v>1</v>
      </c>
      <c r="H42" s="73">
        <f t="shared" si="5"/>
        <v>11.111111111111111</v>
      </c>
      <c r="I42" s="73">
        <f t="shared" si="6"/>
        <v>0</v>
      </c>
      <c r="J42" s="73">
        <f t="shared" si="7"/>
        <v>11.111111111111111</v>
      </c>
    </row>
    <row r="43" spans="1:10" ht="12.75" customHeight="1" x14ac:dyDescent="0.2">
      <c r="A43" s="53" t="s">
        <v>174</v>
      </c>
      <c r="B43" s="35">
        <v>1</v>
      </c>
      <c r="C43" s="35">
        <v>1</v>
      </c>
      <c r="D43" s="35">
        <v>0</v>
      </c>
      <c r="E43" s="35">
        <v>0</v>
      </c>
      <c r="F43" s="35">
        <v>0</v>
      </c>
      <c r="G43" s="72">
        <f t="shared" si="4"/>
        <v>0</v>
      </c>
      <c r="H43" s="73">
        <f t="shared" si="5"/>
        <v>0</v>
      </c>
      <c r="I43" s="73">
        <f t="shared" si="6"/>
        <v>0</v>
      </c>
      <c r="J43" s="73">
        <f t="shared" si="7"/>
        <v>0</v>
      </c>
    </row>
    <row r="44" spans="1:10" ht="12.75" customHeight="1" x14ac:dyDescent="0.2">
      <c r="A44" s="53" t="s">
        <v>175</v>
      </c>
      <c r="B44" s="35">
        <v>2</v>
      </c>
      <c r="C44" s="35">
        <v>2</v>
      </c>
      <c r="D44" s="35">
        <v>0</v>
      </c>
      <c r="E44" s="35">
        <v>0</v>
      </c>
      <c r="F44" s="35">
        <v>0</v>
      </c>
      <c r="G44" s="72">
        <f t="shared" si="4"/>
        <v>0</v>
      </c>
      <c r="H44" s="73">
        <f t="shared" si="5"/>
        <v>0</v>
      </c>
      <c r="I44" s="73">
        <f t="shared" si="6"/>
        <v>0</v>
      </c>
      <c r="J44" s="73">
        <f t="shared" si="7"/>
        <v>0</v>
      </c>
    </row>
    <row r="45" spans="1:10" ht="12.75" customHeight="1" x14ac:dyDescent="0.2">
      <c r="A45" s="53" t="s">
        <v>176</v>
      </c>
      <c r="B45" s="35">
        <v>1</v>
      </c>
      <c r="C45" s="35">
        <v>1</v>
      </c>
      <c r="D45" s="35">
        <v>0</v>
      </c>
      <c r="E45" s="35">
        <v>0</v>
      </c>
      <c r="F45" s="35">
        <v>0</v>
      </c>
      <c r="G45" s="72">
        <f t="shared" si="4"/>
        <v>0</v>
      </c>
      <c r="H45" s="73">
        <f t="shared" si="5"/>
        <v>0</v>
      </c>
      <c r="I45" s="73">
        <f t="shared" si="6"/>
        <v>0</v>
      </c>
      <c r="J45" s="73">
        <f t="shared" si="7"/>
        <v>0</v>
      </c>
    </row>
    <row r="46" spans="1:10" ht="12.75" customHeight="1" x14ac:dyDescent="0.2">
      <c r="A46" s="53" t="s">
        <v>177</v>
      </c>
      <c r="B46" s="35">
        <v>4</v>
      </c>
      <c r="C46" s="35">
        <v>4</v>
      </c>
      <c r="D46" s="35">
        <v>0</v>
      </c>
      <c r="E46" s="35">
        <v>0</v>
      </c>
      <c r="F46" s="35">
        <v>0</v>
      </c>
      <c r="G46" s="72">
        <f t="shared" si="4"/>
        <v>0</v>
      </c>
      <c r="H46" s="73">
        <f t="shared" si="5"/>
        <v>0</v>
      </c>
      <c r="I46" s="73">
        <f t="shared" si="6"/>
        <v>0</v>
      </c>
      <c r="J46" s="73">
        <f t="shared" si="7"/>
        <v>0</v>
      </c>
    </row>
    <row r="47" spans="1:10" ht="12.75" customHeight="1" x14ac:dyDescent="0.2">
      <c r="A47" s="53" t="s">
        <v>178</v>
      </c>
      <c r="B47" s="35">
        <v>3</v>
      </c>
      <c r="C47" s="35">
        <v>3</v>
      </c>
      <c r="D47" s="35">
        <v>0</v>
      </c>
      <c r="E47" s="35">
        <v>2</v>
      </c>
      <c r="F47" s="35">
        <v>2</v>
      </c>
      <c r="G47" s="72">
        <f t="shared" si="4"/>
        <v>-2</v>
      </c>
      <c r="H47" s="73">
        <f t="shared" si="5"/>
        <v>0</v>
      </c>
      <c r="I47" s="73">
        <f t="shared" si="6"/>
        <v>40</v>
      </c>
      <c r="J47" s="73">
        <f t="shared" si="7"/>
        <v>-40</v>
      </c>
    </row>
    <row r="48" spans="1:10" ht="12.75" customHeight="1" x14ac:dyDescent="0.2">
      <c r="A48" s="53" t="s">
        <v>179</v>
      </c>
      <c r="B48" s="35">
        <v>7</v>
      </c>
      <c r="C48" s="35">
        <v>6</v>
      </c>
      <c r="D48" s="35">
        <v>0</v>
      </c>
      <c r="E48" s="35">
        <v>0</v>
      </c>
      <c r="F48" s="35">
        <v>0</v>
      </c>
      <c r="G48" s="72">
        <f t="shared" si="4"/>
        <v>0</v>
      </c>
      <c r="H48" s="73">
        <f t="shared" si="5"/>
        <v>0</v>
      </c>
      <c r="I48" s="73">
        <f t="shared" si="6"/>
        <v>0</v>
      </c>
      <c r="J48" s="73">
        <f t="shared" si="7"/>
        <v>0</v>
      </c>
    </row>
    <row r="49" spans="1:10" ht="12.75" customHeight="1" x14ac:dyDescent="0.2">
      <c r="A49" s="53" t="s">
        <v>180</v>
      </c>
      <c r="B49" s="35">
        <v>1</v>
      </c>
      <c r="C49" s="35">
        <v>1</v>
      </c>
      <c r="D49" s="35">
        <v>0</v>
      </c>
      <c r="E49" s="35">
        <v>0</v>
      </c>
      <c r="F49" s="35">
        <v>0</v>
      </c>
      <c r="G49" s="72">
        <f t="shared" si="4"/>
        <v>0</v>
      </c>
      <c r="H49" s="73">
        <f t="shared" si="5"/>
        <v>0</v>
      </c>
      <c r="I49" s="73">
        <f t="shared" si="6"/>
        <v>0</v>
      </c>
      <c r="J49" s="73">
        <f t="shared" si="7"/>
        <v>0</v>
      </c>
    </row>
    <row r="50" spans="1:10" ht="12.75" customHeight="1" x14ac:dyDescent="0.2">
      <c r="A50" s="53" t="s">
        <v>181</v>
      </c>
      <c r="B50" s="35">
        <v>1</v>
      </c>
      <c r="C50" s="35">
        <v>1</v>
      </c>
      <c r="D50" s="35">
        <v>0</v>
      </c>
      <c r="E50" s="35">
        <v>0</v>
      </c>
      <c r="F50" s="35">
        <v>0</v>
      </c>
      <c r="G50" s="72">
        <f t="shared" si="4"/>
        <v>0</v>
      </c>
      <c r="H50" s="73">
        <f t="shared" si="5"/>
        <v>0</v>
      </c>
      <c r="I50" s="73">
        <f t="shared" si="6"/>
        <v>0</v>
      </c>
      <c r="J50" s="73">
        <f t="shared" si="7"/>
        <v>0</v>
      </c>
    </row>
    <row r="51" spans="1:10" ht="12.75" customHeight="1" x14ac:dyDescent="0.2">
      <c r="A51" s="53" t="s">
        <v>182</v>
      </c>
      <c r="B51" s="35">
        <v>1</v>
      </c>
      <c r="C51" s="35">
        <v>1</v>
      </c>
      <c r="D51" s="35">
        <v>0</v>
      </c>
      <c r="E51" s="35">
        <v>0</v>
      </c>
      <c r="F51" s="35">
        <v>0</v>
      </c>
      <c r="G51" s="72">
        <f t="shared" si="4"/>
        <v>0</v>
      </c>
      <c r="H51" s="73">
        <f t="shared" si="5"/>
        <v>0</v>
      </c>
      <c r="I51" s="73">
        <f t="shared" si="6"/>
        <v>0</v>
      </c>
      <c r="J51" s="73">
        <f t="shared" si="7"/>
        <v>0</v>
      </c>
    </row>
    <row r="52" spans="1:10" ht="12.75" customHeight="1" x14ac:dyDescent="0.2">
      <c r="A52" s="53" t="s">
        <v>183</v>
      </c>
      <c r="B52" s="35">
        <v>22</v>
      </c>
      <c r="C52" s="35">
        <v>22</v>
      </c>
      <c r="D52" s="35">
        <v>0</v>
      </c>
      <c r="E52" s="35">
        <v>0</v>
      </c>
      <c r="F52" s="35">
        <v>0</v>
      </c>
      <c r="G52" s="72">
        <f t="shared" si="4"/>
        <v>0</v>
      </c>
      <c r="H52" s="73">
        <f t="shared" si="5"/>
        <v>0</v>
      </c>
      <c r="I52" s="73">
        <f t="shared" si="6"/>
        <v>0</v>
      </c>
      <c r="J52" s="73">
        <f t="shared" si="7"/>
        <v>0</v>
      </c>
    </row>
    <row r="53" spans="1:10" ht="12.75" customHeight="1" x14ac:dyDescent="0.2">
      <c r="A53" s="53" t="s">
        <v>184</v>
      </c>
      <c r="B53" s="35">
        <v>2</v>
      </c>
      <c r="C53" s="35">
        <v>1</v>
      </c>
      <c r="D53" s="35">
        <v>0</v>
      </c>
      <c r="E53" s="35">
        <v>0</v>
      </c>
      <c r="F53" s="35">
        <v>0</v>
      </c>
      <c r="G53" s="72">
        <f t="shared" si="4"/>
        <v>0</v>
      </c>
      <c r="H53" s="73">
        <f t="shared" si="5"/>
        <v>0</v>
      </c>
      <c r="I53" s="73">
        <f t="shared" si="6"/>
        <v>0</v>
      </c>
      <c r="J53" s="73">
        <f t="shared" si="7"/>
        <v>0</v>
      </c>
    </row>
    <row r="54" spans="1:10" ht="12.75" customHeight="1" x14ac:dyDescent="0.2">
      <c r="A54" s="53" t="s">
        <v>185</v>
      </c>
      <c r="B54" s="35">
        <v>7</v>
      </c>
      <c r="C54" s="35">
        <v>7</v>
      </c>
      <c r="D54" s="35">
        <v>0</v>
      </c>
      <c r="E54" s="35">
        <v>0</v>
      </c>
      <c r="F54" s="35">
        <v>0</v>
      </c>
      <c r="G54" s="72">
        <f t="shared" si="4"/>
        <v>0</v>
      </c>
      <c r="H54" s="73">
        <f t="shared" si="5"/>
        <v>0</v>
      </c>
      <c r="I54" s="73">
        <f t="shared" si="6"/>
        <v>0</v>
      </c>
      <c r="J54" s="73">
        <f t="shared" si="7"/>
        <v>0</v>
      </c>
    </row>
    <row r="55" spans="1:10" ht="12.75" customHeight="1" x14ac:dyDescent="0.2">
      <c r="A55" s="53" t="s">
        <v>186</v>
      </c>
      <c r="B55" s="35">
        <v>15</v>
      </c>
      <c r="C55" s="35">
        <v>14</v>
      </c>
      <c r="D55" s="35">
        <v>0</v>
      </c>
      <c r="E55" s="35">
        <v>0</v>
      </c>
      <c r="F55" s="35">
        <v>0</v>
      </c>
      <c r="G55" s="72">
        <f t="shared" si="4"/>
        <v>0</v>
      </c>
      <c r="H55" s="73">
        <f t="shared" si="5"/>
        <v>0</v>
      </c>
      <c r="I55" s="73">
        <f t="shared" si="6"/>
        <v>0</v>
      </c>
      <c r="J55" s="73">
        <f t="shared" si="7"/>
        <v>0</v>
      </c>
    </row>
    <row r="56" spans="1:10" ht="12.75" customHeight="1" x14ac:dyDescent="0.2">
      <c r="A56" s="53" t="s">
        <v>187</v>
      </c>
      <c r="B56" s="35">
        <v>0</v>
      </c>
      <c r="C56" s="35">
        <v>0</v>
      </c>
      <c r="D56" s="35">
        <v>1</v>
      </c>
      <c r="E56" s="35">
        <v>1</v>
      </c>
      <c r="F56" s="35">
        <v>1</v>
      </c>
      <c r="G56" s="72">
        <f t="shared" si="4"/>
        <v>0</v>
      </c>
      <c r="H56" s="78" t="s">
        <v>110</v>
      </c>
      <c r="I56" s="78" t="s">
        <v>110</v>
      </c>
      <c r="J56" s="78" t="s">
        <v>110</v>
      </c>
    </row>
    <row r="57" spans="1:10" ht="12.75" customHeight="1" x14ac:dyDescent="0.2">
      <c r="A57" s="53" t="s">
        <v>188</v>
      </c>
      <c r="B57" s="35">
        <v>4</v>
      </c>
      <c r="C57" s="35">
        <v>4</v>
      </c>
      <c r="D57" s="35">
        <v>1</v>
      </c>
      <c r="E57" s="35">
        <v>0</v>
      </c>
      <c r="F57" s="35">
        <v>0</v>
      </c>
      <c r="G57" s="72">
        <f t="shared" si="4"/>
        <v>1</v>
      </c>
      <c r="H57" s="73">
        <f t="shared" ref="H57:H92" si="8">D57/(B57-D57+F57)*100</f>
        <v>33.333333333333329</v>
      </c>
      <c r="I57" s="73">
        <f t="shared" ref="I57:I92" si="9">F57/(B57-D57+F57)*100</f>
        <v>0</v>
      </c>
      <c r="J57" s="73">
        <f t="shared" ref="J57:J92" si="10">G57/(B57-D57+F57)*100</f>
        <v>33.333333333333329</v>
      </c>
    </row>
    <row r="58" spans="1:10" ht="12.75" customHeight="1" x14ac:dyDescent="0.2">
      <c r="A58" s="53" t="s">
        <v>189</v>
      </c>
      <c r="B58" s="35">
        <v>1</v>
      </c>
      <c r="C58" s="35">
        <v>1</v>
      </c>
      <c r="D58" s="35">
        <v>0</v>
      </c>
      <c r="E58" s="35">
        <v>0</v>
      </c>
      <c r="F58" s="35">
        <v>0</v>
      </c>
      <c r="G58" s="72">
        <f t="shared" si="4"/>
        <v>0</v>
      </c>
      <c r="H58" s="73">
        <f t="shared" si="8"/>
        <v>0</v>
      </c>
      <c r="I58" s="73">
        <f t="shared" si="9"/>
        <v>0</v>
      </c>
      <c r="J58" s="73">
        <f t="shared" si="10"/>
        <v>0</v>
      </c>
    </row>
    <row r="59" spans="1:10" ht="12.75" customHeight="1" x14ac:dyDescent="0.2">
      <c r="A59" s="53" t="s">
        <v>190</v>
      </c>
      <c r="B59" s="35">
        <v>7</v>
      </c>
      <c r="C59" s="35">
        <v>6</v>
      </c>
      <c r="D59" s="35">
        <v>1</v>
      </c>
      <c r="E59" s="35">
        <v>0</v>
      </c>
      <c r="F59" s="35">
        <v>0</v>
      </c>
      <c r="G59" s="72">
        <f t="shared" si="4"/>
        <v>1</v>
      </c>
      <c r="H59" s="73">
        <f t="shared" si="8"/>
        <v>16.666666666666664</v>
      </c>
      <c r="I59" s="73">
        <f t="shared" si="9"/>
        <v>0</v>
      </c>
      <c r="J59" s="73">
        <f t="shared" si="10"/>
        <v>16.666666666666664</v>
      </c>
    </row>
    <row r="60" spans="1:10" ht="12.75" customHeight="1" x14ac:dyDescent="0.2">
      <c r="A60" s="53" t="s">
        <v>191</v>
      </c>
      <c r="B60" s="35">
        <v>2</v>
      </c>
      <c r="C60" s="35">
        <v>2</v>
      </c>
      <c r="D60" s="35">
        <v>0</v>
      </c>
      <c r="E60" s="35">
        <v>0</v>
      </c>
      <c r="F60" s="35">
        <v>0</v>
      </c>
      <c r="G60" s="72">
        <f t="shared" si="4"/>
        <v>0</v>
      </c>
      <c r="H60" s="73">
        <f t="shared" si="8"/>
        <v>0</v>
      </c>
      <c r="I60" s="73">
        <f t="shared" si="9"/>
        <v>0</v>
      </c>
      <c r="J60" s="73">
        <f t="shared" si="10"/>
        <v>0</v>
      </c>
    </row>
    <row r="61" spans="1:10" ht="12.75" customHeight="1" x14ac:dyDescent="0.2">
      <c r="A61" s="53" t="s">
        <v>192</v>
      </c>
      <c r="B61" s="35">
        <v>3</v>
      </c>
      <c r="C61" s="35">
        <v>2</v>
      </c>
      <c r="D61" s="35">
        <v>0</v>
      </c>
      <c r="E61" s="35">
        <v>0</v>
      </c>
      <c r="F61" s="35">
        <v>0</v>
      </c>
      <c r="G61" s="72">
        <f t="shared" si="4"/>
        <v>0</v>
      </c>
      <c r="H61" s="73">
        <f t="shared" si="8"/>
        <v>0</v>
      </c>
      <c r="I61" s="73">
        <f t="shared" si="9"/>
        <v>0</v>
      </c>
      <c r="J61" s="73">
        <f t="shared" si="10"/>
        <v>0</v>
      </c>
    </row>
    <row r="62" spans="1:10" ht="12.75" customHeight="1" x14ac:dyDescent="0.2">
      <c r="A62" s="53" t="s">
        <v>194</v>
      </c>
      <c r="B62" s="35">
        <v>4</v>
      </c>
      <c r="C62" s="35">
        <v>4</v>
      </c>
      <c r="D62" s="35">
        <v>0</v>
      </c>
      <c r="E62" s="35">
        <v>0</v>
      </c>
      <c r="F62" s="35">
        <v>0</v>
      </c>
      <c r="G62" s="72">
        <f t="shared" si="4"/>
        <v>0</v>
      </c>
      <c r="H62" s="73">
        <f t="shared" si="8"/>
        <v>0</v>
      </c>
      <c r="I62" s="73">
        <f t="shared" si="9"/>
        <v>0</v>
      </c>
      <c r="J62" s="73">
        <f t="shared" si="10"/>
        <v>0</v>
      </c>
    </row>
    <row r="63" spans="1:10" ht="12.75" customHeight="1" x14ac:dyDescent="0.2">
      <c r="A63" s="53" t="s">
        <v>195</v>
      </c>
      <c r="B63" s="35">
        <v>14</v>
      </c>
      <c r="C63" s="35">
        <v>12</v>
      </c>
      <c r="D63" s="35">
        <v>0</v>
      </c>
      <c r="E63" s="35">
        <v>0</v>
      </c>
      <c r="F63" s="35">
        <v>0</v>
      </c>
      <c r="G63" s="72">
        <f t="shared" si="4"/>
        <v>0</v>
      </c>
      <c r="H63" s="73">
        <f t="shared" si="8"/>
        <v>0</v>
      </c>
      <c r="I63" s="73">
        <f t="shared" si="9"/>
        <v>0</v>
      </c>
      <c r="J63" s="73">
        <f t="shared" si="10"/>
        <v>0</v>
      </c>
    </row>
    <row r="64" spans="1:10" ht="12.75" customHeight="1" x14ac:dyDescent="0.2">
      <c r="A64" s="53" t="s">
        <v>196</v>
      </c>
      <c r="B64" s="35">
        <v>4</v>
      </c>
      <c r="C64" s="35">
        <v>4</v>
      </c>
      <c r="D64" s="35">
        <v>0</v>
      </c>
      <c r="E64" s="35">
        <v>0</v>
      </c>
      <c r="F64" s="35">
        <v>0</v>
      </c>
      <c r="G64" s="72">
        <f t="shared" si="4"/>
        <v>0</v>
      </c>
      <c r="H64" s="73">
        <f t="shared" si="8"/>
        <v>0</v>
      </c>
      <c r="I64" s="73">
        <f t="shared" si="9"/>
        <v>0</v>
      </c>
      <c r="J64" s="73">
        <f t="shared" si="10"/>
        <v>0</v>
      </c>
    </row>
    <row r="65" spans="1:10" ht="12.75" customHeight="1" x14ac:dyDescent="0.2">
      <c r="A65" s="53" t="s">
        <v>197</v>
      </c>
      <c r="B65" s="35">
        <v>4</v>
      </c>
      <c r="C65" s="35">
        <v>4</v>
      </c>
      <c r="D65" s="35">
        <v>0</v>
      </c>
      <c r="E65" s="35">
        <v>0</v>
      </c>
      <c r="F65" s="35">
        <v>0</v>
      </c>
      <c r="G65" s="72">
        <f t="shared" si="4"/>
        <v>0</v>
      </c>
      <c r="H65" s="73">
        <f t="shared" si="8"/>
        <v>0</v>
      </c>
      <c r="I65" s="73">
        <f t="shared" si="9"/>
        <v>0</v>
      </c>
      <c r="J65" s="73">
        <f t="shared" si="10"/>
        <v>0</v>
      </c>
    </row>
    <row r="66" spans="1:10" ht="12.75" customHeight="1" x14ac:dyDescent="0.2">
      <c r="A66" s="53" t="s">
        <v>198</v>
      </c>
      <c r="B66" s="35">
        <v>2</v>
      </c>
      <c r="C66" s="35">
        <v>2</v>
      </c>
      <c r="D66" s="35">
        <v>0</v>
      </c>
      <c r="E66" s="35">
        <v>0</v>
      </c>
      <c r="F66" s="35">
        <v>0</v>
      </c>
      <c r="G66" s="72">
        <f t="shared" si="4"/>
        <v>0</v>
      </c>
      <c r="H66" s="73">
        <f t="shared" si="8"/>
        <v>0</v>
      </c>
      <c r="I66" s="73">
        <f t="shared" si="9"/>
        <v>0</v>
      </c>
      <c r="J66" s="73">
        <f t="shared" si="10"/>
        <v>0</v>
      </c>
    </row>
    <row r="67" spans="1:10" ht="12.75" customHeight="1" x14ac:dyDescent="0.2">
      <c r="A67" s="53" t="s">
        <v>200</v>
      </c>
      <c r="B67" s="35">
        <v>6</v>
      </c>
      <c r="C67" s="35">
        <v>6</v>
      </c>
      <c r="D67" s="35">
        <v>0</v>
      </c>
      <c r="E67" s="35">
        <v>0</v>
      </c>
      <c r="F67" s="35">
        <v>0</v>
      </c>
      <c r="G67" s="72">
        <f t="shared" si="4"/>
        <v>0</v>
      </c>
      <c r="H67" s="73">
        <f t="shared" si="8"/>
        <v>0</v>
      </c>
      <c r="I67" s="73">
        <f t="shared" si="9"/>
        <v>0</v>
      </c>
      <c r="J67" s="73">
        <f t="shared" si="10"/>
        <v>0</v>
      </c>
    </row>
    <row r="68" spans="1:10" ht="12.75" customHeight="1" x14ac:dyDescent="0.2">
      <c r="A68" s="53" t="s">
        <v>201</v>
      </c>
      <c r="B68" s="35">
        <v>5</v>
      </c>
      <c r="C68" s="35">
        <v>4</v>
      </c>
      <c r="D68" s="35">
        <v>0</v>
      </c>
      <c r="E68" s="35">
        <v>0</v>
      </c>
      <c r="F68" s="35">
        <v>0</v>
      </c>
      <c r="G68" s="72">
        <f t="shared" si="4"/>
        <v>0</v>
      </c>
      <c r="H68" s="73">
        <f t="shared" si="8"/>
        <v>0</v>
      </c>
      <c r="I68" s="73">
        <f t="shared" si="9"/>
        <v>0</v>
      </c>
      <c r="J68" s="73">
        <f t="shared" si="10"/>
        <v>0</v>
      </c>
    </row>
    <row r="69" spans="1:10" ht="12.75" customHeight="1" x14ac:dyDescent="0.2">
      <c r="A69" s="53" t="s">
        <v>203</v>
      </c>
      <c r="B69" s="35">
        <v>1</v>
      </c>
      <c r="C69" s="35">
        <v>1</v>
      </c>
      <c r="D69" s="35">
        <v>0</v>
      </c>
      <c r="E69" s="35">
        <v>0</v>
      </c>
      <c r="F69" s="35">
        <v>0</v>
      </c>
      <c r="G69" s="72">
        <f t="shared" ref="G69:G92" si="11">D69-F69</f>
        <v>0</v>
      </c>
      <c r="H69" s="73">
        <f t="shared" si="8"/>
        <v>0</v>
      </c>
      <c r="I69" s="73">
        <f t="shared" si="9"/>
        <v>0</v>
      </c>
      <c r="J69" s="73">
        <f t="shared" si="10"/>
        <v>0</v>
      </c>
    </row>
    <row r="70" spans="1:10" ht="12.75" customHeight="1" x14ac:dyDescent="0.2">
      <c r="A70" s="53" t="s">
        <v>204</v>
      </c>
      <c r="B70" s="35">
        <v>2</v>
      </c>
      <c r="C70" s="35">
        <v>2</v>
      </c>
      <c r="D70" s="35">
        <v>0</v>
      </c>
      <c r="E70" s="35">
        <v>0</v>
      </c>
      <c r="F70" s="35">
        <v>0</v>
      </c>
      <c r="G70" s="72">
        <f t="shared" si="11"/>
        <v>0</v>
      </c>
      <c r="H70" s="73">
        <f t="shared" si="8"/>
        <v>0</v>
      </c>
      <c r="I70" s="73">
        <f t="shared" si="9"/>
        <v>0</v>
      </c>
      <c r="J70" s="73">
        <f t="shared" si="10"/>
        <v>0</v>
      </c>
    </row>
    <row r="71" spans="1:10" ht="12.75" customHeight="1" x14ac:dyDescent="0.2">
      <c r="A71" s="53" t="s">
        <v>205</v>
      </c>
      <c r="B71" s="35">
        <v>2</v>
      </c>
      <c r="C71" s="35">
        <v>2</v>
      </c>
      <c r="D71" s="35">
        <v>0</v>
      </c>
      <c r="E71" s="35">
        <v>0</v>
      </c>
      <c r="F71" s="35">
        <v>0</v>
      </c>
      <c r="G71" s="72">
        <f t="shared" si="11"/>
        <v>0</v>
      </c>
      <c r="H71" s="73">
        <f t="shared" si="8"/>
        <v>0</v>
      </c>
      <c r="I71" s="73">
        <f t="shared" si="9"/>
        <v>0</v>
      </c>
      <c r="J71" s="73">
        <f t="shared" si="10"/>
        <v>0</v>
      </c>
    </row>
    <row r="72" spans="1:10" ht="12.75" customHeight="1" x14ac:dyDescent="0.2">
      <c r="A72" s="53" t="s">
        <v>206</v>
      </c>
      <c r="B72" s="35">
        <v>1</v>
      </c>
      <c r="C72" s="35">
        <v>1</v>
      </c>
      <c r="D72" s="35">
        <v>0</v>
      </c>
      <c r="E72" s="35">
        <v>0</v>
      </c>
      <c r="F72" s="35">
        <v>0</v>
      </c>
      <c r="G72" s="72">
        <f t="shared" si="11"/>
        <v>0</v>
      </c>
      <c r="H72" s="73">
        <f t="shared" si="8"/>
        <v>0</v>
      </c>
      <c r="I72" s="73">
        <f t="shared" si="9"/>
        <v>0</v>
      </c>
      <c r="J72" s="73">
        <f t="shared" si="10"/>
        <v>0</v>
      </c>
    </row>
    <row r="73" spans="1:10" ht="12.75" customHeight="1" x14ac:dyDescent="0.2">
      <c r="A73" s="53" t="s">
        <v>207</v>
      </c>
      <c r="B73" s="35">
        <v>1</v>
      </c>
      <c r="C73" s="35">
        <v>1</v>
      </c>
      <c r="D73" s="35">
        <v>0</v>
      </c>
      <c r="E73" s="35">
        <v>0</v>
      </c>
      <c r="F73" s="35">
        <v>0</v>
      </c>
      <c r="G73" s="72">
        <f t="shared" si="11"/>
        <v>0</v>
      </c>
      <c r="H73" s="73">
        <f t="shared" si="8"/>
        <v>0</v>
      </c>
      <c r="I73" s="73">
        <f t="shared" si="9"/>
        <v>0</v>
      </c>
      <c r="J73" s="73">
        <f t="shared" si="10"/>
        <v>0</v>
      </c>
    </row>
    <row r="74" spans="1:10" ht="12.75" customHeight="1" x14ac:dyDescent="0.2">
      <c r="A74" s="53" t="s">
        <v>208</v>
      </c>
      <c r="B74" s="35">
        <v>1</v>
      </c>
      <c r="C74" s="35">
        <v>1</v>
      </c>
      <c r="D74" s="35">
        <v>0</v>
      </c>
      <c r="E74" s="35">
        <v>0</v>
      </c>
      <c r="F74" s="35">
        <v>0</v>
      </c>
      <c r="G74" s="72">
        <f t="shared" si="11"/>
        <v>0</v>
      </c>
      <c r="H74" s="73">
        <f t="shared" si="8"/>
        <v>0</v>
      </c>
      <c r="I74" s="73">
        <f t="shared" si="9"/>
        <v>0</v>
      </c>
      <c r="J74" s="73">
        <f t="shared" si="10"/>
        <v>0</v>
      </c>
    </row>
    <row r="75" spans="1:10" ht="12.75" customHeight="1" x14ac:dyDescent="0.2">
      <c r="A75" s="53" t="s">
        <v>209</v>
      </c>
      <c r="B75" s="35">
        <v>8</v>
      </c>
      <c r="C75" s="35">
        <v>8</v>
      </c>
      <c r="D75" s="35">
        <v>0</v>
      </c>
      <c r="E75" s="35">
        <v>1</v>
      </c>
      <c r="F75" s="35">
        <v>1</v>
      </c>
      <c r="G75" s="72">
        <f t="shared" si="11"/>
        <v>-1</v>
      </c>
      <c r="H75" s="73">
        <f t="shared" si="8"/>
        <v>0</v>
      </c>
      <c r="I75" s="73">
        <f t="shared" si="9"/>
        <v>11.111111111111111</v>
      </c>
      <c r="J75" s="73">
        <f t="shared" si="10"/>
        <v>-11.111111111111111</v>
      </c>
    </row>
    <row r="76" spans="1:10" ht="12.75" customHeight="1" x14ac:dyDescent="0.2">
      <c r="A76" s="53" t="s">
        <v>210</v>
      </c>
      <c r="B76" s="35">
        <v>2</v>
      </c>
      <c r="C76" s="35">
        <v>2</v>
      </c>
      <c r="D76" s="35">
        <v>0</v>
      </c>
      <c r="E76" s="35">
        <v>0</v>
      </c>
      <c r="F76" s="35">
        <v>0</v>
      </c>
      <c r="G76" s="72">
        <f t="shared" si="11"/>
        <v>0</v>
      </c>
      <c r="H76" s="73">
        <f t="shared" si="8"/>
        <v>0</v>
      </c>
      <c r="I76" s="73">
        <f t="shared" si="9"/>
        <v>0</v>
      </c>
      <c r="J76" s="73">
        <f t="shared" si="10"/>
        <v>0</v>
      </c>
    </row>
    <row r="77" spans="1:10" ht="12.75" customHeight="1" x14ac:dyDescent="0.2">
      <c r="A77" s="53" t="s">
        <v>211</v>
      </c>
      <c r="B77" s="35">
        <v>4</v>
      </c>
      <c r="C77" s="35">
        <v>3</v>
      </c>
      <c r="D77" s="35">
        <v>0</v>
      </c>
      <c r="E77" s="35">
        <v>0</v>
      </c>
      <c r="F77" s="35">
        <v>0</v>
      </c>
      <c r="G77" s="72">
        <f t="shared" si="11"/>
        <v>0</v>
      </c>
      <c r="H77" s="73">
        <f t="shared" si="8"/>
        <v>0</v>
      </c>
      <c r="I77" s="73">
        <f t="shared" si="9"/>
        <v>0</v>
      </c>
      <c r="J77" s="73">
        <f t="shared" si="10"/>
        <v>0</v>
      </c>
    </row>
    <row r="78" spans="1:10" ht="12.75" customHeight="1" x14ac:dyDescent="0.2">
      <c r="A78" s="53" t="s">
        <v>212</v>
      </c>
      <c r="B78" s="35">
        <v>10</v>
      </c>
      <c r="C78" s="35">
        <v>10</v>
      </c>
      <c r="D78" s="35">
        <v>0</v>
      </c>
      <c r="E78" s="35">
        <v>0</v>
      </c>
      <c r="F78" s="35">
        <v>0</v>
      </c>
      <c r="G78" s="72">
        <f t="shared" si="11"/>
        <v>0</v>
      </c>
      <c r="H78" s="73">
        <f t="shared" si="8"/>
        <v>0</v>
      </c>
      <c r="I78" s="73">
        <f t="shared" si="9"/>
        <v>0</v>
      </c>
      <c r="J78" s="73">
        <f t="shared" si="10"/>
        <v>0</v>
      </c>
    </row>
    <row r="79" spans="1:10" ht="12.75" customHeight="1" x14ac:dyDescent="0.2">
      <c r="A79" s="53" t="s">
        <v>214</v>
      </c>
      <c r="B79" s="35">
        <v>2</v>
      </c>
      <c r="C79" s="35">
        <v>2</v>
      </c>
      <c r="D79" s="35">
        <v>0</v>
      </c>
      <c r="E79" s="35">
        <v>0</v>
      </c>
      <c r="F79" s="35">
        <v>0</v>
      </c>
      <c r="G79" s="72">
        <f t="shared" si="11"/>
        <v>0</v>
      </c>
      <c r="H79" s="73">
        <f t="shared" si="8"/>
        <v>0</v>
      </c>
      <c r="I79" s="73">
        <f t="shared" si="9"/>
        <v>0</v>
      </c>
      <c r="J79" s="73">
        <f t="shared" si="10"/>
        <v>0</v>
      </c>
    </row>
    <row r="80" spans="1:10" ht="12.75" customHeight="1" x14ac:dyDescent="0.2">
      <c r="A80" s="53" t="s">
        <v>215</v>
      </c>
      <c r="B80" s="35">
        <v>1</v>
      </c>
      <c r="C80" s="35">
        <v>1</v>
      </c>
      <c r="D80" s="35">
        <v>0</v>
      </c>
      <c r="E80" s="35">
        <v>0</v>
      </c>
      <c r="F80" s="35">
        <v>0</v>
      </c>
      <c r="G80" s="72">
        <f t="shared" si="11"/>
        <v>0</v>
      </c>
      <c r="H80" s="73">
        <f t="shared" si="8"/>
        <v>0</v>
      </c>
      <c r="I80" s="73">
        <f t="shared" si="9"/>
        <v>0</v>
      </c>
      <c r="J80" s="73">
        <f t="shared" si="10"/>
        <v>0</v>
      </c>
    </row>
    <row r="81" spans="1:10" ht="12.75" customHeight="1" x14ac:dyDescent="0.2">
      <c r="A81" s="53" t="s">
        <v>216</v>
      </c>
      <c r="B81" s="35">
        <v>10</v>
      </c>
      <c r="C81" s="35">
        <v>10</v>
      </c>
      <c r="D81" s="35">
        <v>0</v>
      </c>
      <c r="E81" s="35">
        <v>0</v>
      </c>
      <c r="F81" s="35">
        <v>0</v>
      </c>
      <c r="G81" s="72">
        <f t="shared" si="11"/>
        <v>0</v>
      </c>
      <c r="H81" s="73">
        <f t="shared" si="8"/>
        <v>0</v>
      </c>
      <c r="I81" s="73">
        <f t="shared" si="9"/>
        <v>0</v>
      </c>
      <c r="J81" s="73">
        <f t="shared" si="10"/>
        <v>0</v>
      </c>
    </row>
    <row r="82" spans="1:10" ht="12.75" customHeight="1" x14ac:dyDescent="0.2">
      <c r="A82" s="53" t="s">
        <v>217</v>
      </c>
      <c r="B82" s="35">
        <v>6</v>
      </c>
      <c r="C82" s="35">
        <v>6</v>
      </c>
      <c r="D82" s="35">
        <v>0</v>
      </c>
      <c r="E82" s="35">
        <v>0</v>
      </c>
      <c r="F82" s="35">
        <v>0</v>
      </c>
      <c r="G82" s="72">
        <f t="shared" si="11"/>
        <v>0</v>
      </c>
      <c r="H82" s="73">
        <f t="shared" si="8"/>
        <v>0</v>
      </c>
      <c r="I82" s="73">
        <f t="shared" si="9"/>
        <v>0</v>
      </c>
      <c r="J82" s="73">
        <f t="shared" si="10"/>
        <v>0</v>
      </c>
    </row>
    <row r="83" spans="1:10" ht="12.75" customHeight="1" x14ac:dyDescent="0.2">
      <c r="A83" s="53" t="s">
        <v>218</v>
      </c>
      <c r="B83" s="35">
        <v>23</v>
      </c>
      <c r="C83" s="35">
        <v>18</v>
      </c>
      <c r="D83" s="35">
        <v>0</v>
      </c>
      <c r="E83" s="35">
        <v>1</v>
      </c>
      <c r="F83" s="35">
        <v>1</v>
      </c>
      <c r="G83" s="72">
        <f t="shared" si="11"/>
        <v>-1</v>
      </c>
      <c r="H83" s="73">
        <f t="shared" si="8"/>
        <v>0</v>
      </c>
      <c r="I83" s="73">
        <f t="shared" si="9"/>
        <v>4.1666666666666661</v>
      </c>
      <c r="J83" s="73">
        <f t="shared" si="10"/>
        <v>-4.1666666666666661</v>
      </c>
    </row>
    <row r="84" spans="1:10" ht="12.75" customHeight="1" x14ac:dyDescent="0.2">
      <c r="A84" s="53" t="s">
        <v>219</v>
      </c>
      <c r="B84" s="35">
        <v>2</v>
      </c>
      <c r="C84" s="35">
        <v>2</v>
      </c>
      <c r="D84" s="35">
        <v>0</v>
      </c>
      <c r="E84" s="35">
        <v>0</v>
      </c>
      <c r="F84" s="35">
        <v>0</v>
      </c>
      <c r="G84" s="72">
        <f t="shared" si="11"/>
        <v>0</v>
      </c>
      <c r="H84" s="73">
        <f t="shared" si="8"/>
        <v>0</v>
      </c>
      <c r="I84" s="73">
        <f t="shared" si="9"/>
        <v>0</v>
      </c>
      <c r="J84" s="73">
        <f t="shared" si="10"/>
        <v>0</v>
      </c>
    </row>
    <row r="85" spans="1:10" ht="12.75" customHeight="1" x14ac:dyDescent="0.2">
      <c r="A85" s="53" t="s">
        <v>220</v>
      </c>
      <c r="B85" s="35">
        <v>5</v>
      </c>
      <c r="C85" s="35">
        <v>5</v>
      </c>
      <c r="D85" s="35">
        <v>0</v>
      </c>
      <c r="E85" s="35">
        <v>1</v>
      </c>
      <c r="F85" s="35">
        <v>1</v>
      </c>
      <c r="G85" s="72">
        <f t="shared" si="11"/>
        <v>-1</v>
      </c>
      <c r="H85" s="73">
        <f t="shared" si="8"/>
        <v>0</v>
      </c>
      <c r="I85" s="73">
        <f t="shared" si="9"/>
        <v>16.666666666666664</v>
      </c>
      <c r="J85" s="73">
        <f t="shared" si="10"/>
        <v>-16.666666666666664</v>
      </c>
    </row>
    <row r="86" spans="1:10" ht="12.75" customHeight="1" x14ac:dyDescent="0.2">
      <c r="A86" s="53" t="s">
        <v>221</v>
      </c>
      <c r="B86" s="35">
        <v>22</v>
      </c>
      <c r="C86" s="35">
        <v>22</v>
      </c>
      <c r="D86" s="35">
        <v>2</v>
      </c>
      <c r="E86" s="35">
        <v>1</v>
      </c>
      <c r="F86" s="35">
        <v>1</v>
      </c>
      <c r="G86" s="72">
        <f t="shared" si="11"/>
        <v>1</v>
      </c>
      <c r="H86" s="73">
        <f t="shared" si="8"/>
        <v>9.5238095238095237</v>
      </c>
      <c r="I86" s="73">
        <f t="shared" si="9"/>
        <v>4.7619047619047619</v>
      </c>
      <c r="J86" s="73">
        <f t="shared" si="10"/>
        <v>4.7619047619047619</v>
      </c>
    </row>
    <row r="87" spans="1:10" ht="12.75" customHeight="1" x14ac:dyDescent="0.2">
      <c r="A87" s="53" t="s">
        <v>222</v>
      </c>
      <c r="B87" s="35">
        <v>2</v>
      </c>
      <c r="C87" s="35">
        <v>2</v>
      </c>
      <c r="D87" s="35">
        <v>1</v>
      </c>
      <c r="E87" s="35">
        <v>0</v>
      </c>
      <c r="F87" s="35">
        <v>0</v>
      </c>
      <c r="G87" s="72">
        <f t="shared" si="11"/>
        <v>1</v>
      </c>
      <c r="H87" s="73">
        <f t="shared" si="8"/>
        <v>100</v>
      </c>
      <c r="I87" s="73">
        <f t="shared" si="9"/>
        <v>0</v>
      </c>
      <c r="J87" s="73">
        <f t="shared" si="10"/>
        <v>100</v>
      </c>
    </row>
    <row r="88" spans="1:10" ht="12.75" customHeight="1" x14ac:dyDescent="0.2">
      <c r="A88" s="53" t="s">
        <v>223</v>
      </c>
      <c r="B88" s="35">
        <v>10</v>
      </c>
      <c r="C88" s="35">
        <v>9</v>
      </c>
      <c r="D88" s="35">
        <v>0</v>
      </c>
      <c r="E88" s="35">
        <v>0</v>
      </c>
      <c r="F88" s="35">
        <v>0</v>
      </c>
      <c r="G88" s="72">
        <f t="shared" si="11"/>
        <v>0</v>
      </c>
      <c r="H88" s="73">
        <f t="shared" si="8"/>
        <v>0</v>
      </c>
      <c r="I88" s="73">
        <f t="shared" si="9"/>
        <v>0</v>
      </c>
      <c r="J88" s="73">
        <f t="shared" si="10"/>
        <v>0</v>
      </c>
    </row>
    <row r="89" spans="1:10" ht="12.75" customHeight="1" x14ac:dyDescent="0.2">
      <c r="A89" s="53" t="s">
        <v>224</v>
      </c>
      <c r="B89" s="35">
        <v>3</v>
      </c>
      <c r="C89" s="35">
        <v>3</v>
      </c>
      <c r="D89" s="35">
        <v>0</v>
      </c>
      <c r="E89" s="35">
        <v>0</v>
      </c>
      <c r="F89" s="35">
        <v>0</v>
      </c>
      <c r="G89" s="72">
        <f t="shared" si="11"/>
        <v>0</v>
      </c>
      <c r="H89" s="73">
        <f t="shared" si="8"/>
        <v>0</v>
      </c>
      <c r="I89" s="73">
        <f t="shared" si="9"/>
        <v>0</v>
      </c>
      <c r="J89" s="73">
        <f t="shared" si="10"/>
        <v>0</v>
      </c>
    </row>
    <row r="90" spans="1:10" ht="12.75" customHeight="1" x14ac:dyDescent="0.2">
      <c r="A90" s="53" t="s">
        <v>225</v>
      </c>
      <c r="B90" s="35">
        <v>8</v>
      </c>
      <c r="C90" s="35">
        <v>8</v>
      </c>
      <c r="D90" s="35">
        <v>0</v>
      </c>
      <c r="E90" s="35">
        <v>1</v>
      </c>
      <c r="F90" s="35">
        <v>1</v>
      </c>
      <c r="G90" s="72">
        <f t="shared" si="11"/>
        <v>-1</v>
      </c>
      <c r="H90" s="73">
        <f t="shared" si="8"/>
        <v>0</v>
      </c>
      <c r="I90" s="73">
        <f t="shared" si="9"/>
        <v>11.111111111111111</v>
      </c>
      <c r="J90" s="73">
        <f t="shared" si="10"/>
        <v>-11.111111111111111</v>
      </c>
    </row>
    <row r="91" spans="1:10" ht="12.75" customHeight="1" x14ac:dyDescent="0.2">
      <c r="A91" s="53" t="s">
        <v>226</v>
      </c>
      <c r="B91" s="35">
        <v>1</v>
      </c>
      <c r="C91" s="35">
        <v>1</v>
      </c>
      <c r="D91" s="35">
        <v>0</v>
      </c>
      <c r="E91" s="35">
        <v>0</v>
      </c>
      <c r="F91" s="35">
        <v>0</v>
      </c>
      <c r="G91" s="72">
        <f t="shared" si="11"/>
        <v>0</v>
      </c>
      <c r="H91" s="73">
        <f t="shared" si="8"/>
        <v>0</v>
      </c>
      <c r="I91" s="73">
        <f t="shared" si="9"/>
        <v>0</v>
      </c>
      <c r="J91" s="73">
        <f t="shared" si="10"/>
        <v>0</v>
      </c>
    </row>
    <row r="92" spans="1:10" ht="12.75" customHeight="1" x14ac:dyDescent="0.2">
      <c r="A92" s="71" t="s">
        <v>227</v>
      </c>
      <c r="B92" s="39">
        <v>4</v>
      </c>
      <c r="C92" s="39">
        <v>4</v>
      </c>
      <c r="D92" s="39">
        <v>0</v>
      </c>
      <c r="E92" s="39">
        <v>0</v>
      </c>
      <c r="F92" s="39">
        <v>0</v>
      </c>
      <c r="G92" s="74">
        <f t="shared" si="11"/>
        <v>0</v>
      </c>
      <c r="H92" s="75">
        <f t="shared" si="8"/>
        <v>0</v>
      </c>
      <c r="I92" s="75">
        <f t="shared" si="9"/>
        <v>0</v>
      </c>
      <c r="J92" s="75">
        <f t="shared" si="10"/>
        <v>0</v>
      </c>
    </row>
    <row r="93" spans="1:10" ht="12.75" customHeight="1" x14ac:dyDescent="0.2">
      <c r="A93" s="42" t="s">
        <v>107</v>
      </c>
      <c r="B93" s="22">
        <v>615</v>
      </c>
      <c r="C93" s="22">
        <v>577</v>
      </c>
      <c r="D93" s="22">
        <v>15</v>
      </c>
      <c r="E93" s="22">
        <v>16</v>
      </c>
      <c r="F93" s="22">
        <v>16</v>
      </c>
      <c r="G93" s="76">
        <f t="shared" ref="G93" si="12">D93-F93</f>
        <v>-1</v>
      </c>
      <c r="H93" s="77">
        <f t="shared" ref="H93" si="13">D93/(B93-D93+F93)*100</f>
        <v>2.4350649350649354</v>
      </c>
      <c r="I93" s="77">
        <f t="shared" ref="I93" si="14">F93/(B93-D93+F93)*100</f>
        <v>2.5974025974025974</v>
      </c>
      <c r="J93" s="77">
        <f t="shared" ref="J93" si="15">G93/(B93-D93+F93)*100</f>
        <v>-0.16233766233766234</v>
      </c>
    </row>
    <row r="95" spans="1:10" x14ac:dyDescent="0.2">
      <c r="A95" s="2" t="s">
        <v>108</v>
      </c>
    </row>
    <row r="96" spans="1:10" x14ac:dyDescent="0.2">
      <c r="A96" s="2" t="s">
        <v>109</v>
      </c>
    </row>
  </sheetData>
  <sortState ref="A5:K92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6" workbookViewId="0">
      <selection activeCell="J107" sqref="J107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5">
      <c r="A1" s="68" t="s">
        <v>127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3" customHeight="1" x14ac:dyDescent="0.2"/>
    <row r="5" spans="1:10" ht="12.75" customHeight="1" x14ac:dyDescent="0.2">
      <c r="A5" s="53" t="s">
        <v>131</v>
      </c>
      <c r="B5" s="35">
        <v>6</v>
      </c>
      <c r="C5" s="35">
        <v>5</v>
      </c>
      <c r="D5" s="35">
        <v>0</v>
      </c>
      <c r="E5" s="35">
        <v>0</v>
      </c>
      <c r="F5" s="35">
        <v>0</v>
      </c>
      <c r="G5" s="72">
        <f t="shared" ref="G5:G36" si="0">D5-F5</f>
        <v>0</v>
      </c>
      <c r="H5" s="73">
        <f t="shared" ref="H5:H36" si="1">D5/(B5-D5+F5)*100</f>
        <v>0</v>
      </c>
      <c r="I5" s="73">
        <f t="shared" ref="I5:I36" si="2">F5/(B5-D5+F5)*100</f>
        <v>0</v>
      </c>
      <c r="J5" s="73">
        <f t="shared" ref="J5:J36" si="3">G5/(B5-D5+F5)*100</f>
        <v>0</v>
      </c>
    </row>
    <row r="6" spans="1:10" ht="12.75" customHeight="1" x14ac:dyDescent="0.2">
      <c r="A6" s="53" t="s">
        <v>132</v>
      </c>
      <c r="B6" s="35">
        <v>3</v>
      </c>
      <c r="C6" s="35">
        <v>3</v>
      </c>
      <c r="D6" s="35">
        <v>0</v>
      </c>
      <c r="E6" s="35">
        <v>1</v>
      </c>
      <c r="F6" s="35">
        <v>1</v>
      </c>
      <c r="G6" s="72">
        <f t="shared" si="0"/>
        <v>-1</v>
      </c>
      <c r="H6" s="73">
        <f t="shared" si="1"/>
        <v>0</v>
      </c>
      <c r="I6" s="73">
        <f t="shared" si="2"/>
        <v>25</v>
      </c>
      <c r="J6" s="73">
        <f t="shared" si="3"/>
        <v>-25</v>
      </c>
    </row>
    <row r="7" spans="1:10" ht="12.75" customHeight="1" x14ac:dyDescent="0.2">
      <c r="A7" s="53" t="s">
        <v>133</v>
      </c>
      <c r="B7" s="35">
        <v>6</v>
      </c>
      <c r="C7" s="35">
        <v>4</v>
      </c>
      <c r="D7" s="35">
        <v>0</v>
      </c>
      <c r="E7" s="35">
        <v>0</v>
      </c>
      <c r="F7" s="35">
        <v>0</v>
      </c>
      <c r="G7" s="72">
        <f t="shared" si="0"/>
        <v>0</v>
      </c>
      <c r="H7" s="73">
        <f t="shared" si="1"/>
        <v>0</v>
      </c>
      <c r="I7" s="73">
        <f t="shared" si="2"/>
        <v>0</v>
      </c>
      <c r="J7" s="73">
        <f t="shared" si="3"/>
        <v>0</v>
      </c>
    </row>
    <row r="8" spans="1:10" ht="12.75" customHeight="1" x14ac:dyDescent="0.2">
      <c r="A8" s="53" t="s">
        <v>134</v>
      </c>
      <c r="B8" s="35">
        <v>8</v>
      </c>
      <c r="C8" s="35">
        <v>8</v>
      </c>
      <c r="D8" s="35">
        <v>0</v>
      </c>
      <c r="E8" s="35">
        <v>1</v>
      </c>
      <c r="F8" s="35">
        <v>1</v>
      </c>
      <c r="G8" s="72">
        <f t="shared" si="0"/>
        <v>-1</v>
      </c>
      <c r="H8" s="73">
        <f t="shared" si="1"/>
        <v>0</v>
      </c>
      <c r="I8" s="73">
        <f t="shared" si="2"/>
        <v>11.111111111111111</v>
      </c>
      <c r="J8" s="73">
        <f t="shared" si="3"/>
        <v>-11.111111111111111</v>
      </c>
    </row>
    <row r="9" spans="1:10" ht="12.75" customHeight="1" x14ac:dyDescent="0.2">
      <c r="A9" s="53" t="s">
        <v>135</v>
      </c>
      <c r="B9" s="35">
        <v>5</v>
      </c>
      <c r="C9" s="35">
        <v>4</v>
      </c>
      <c r="D9" s="35">
        <v>0</v>
      </c>
      <c r="E9" s="35">
        <v>0</v>
      </c>
      <c r="F9" s="35">
        <v>0</v>
      </c>
      <c r="G9" s="72">
        <f t="shared" si="0"/>
        <v>0</v>
      </c>
      <c r="H9" s="73">
        <f t="shared" si="1"/>
        <v>0</v>
      </c>
      <c r="I9" s="73">
        <f t="shared" si="2"/>
        <v>0</v>
      </c>
      <c r="J9" s="73">
        <f t="shared" si="3"/>
        <v>0</v>
      </c>
    </row>
    <row r="10" spans="1:10" ht="12.75" customHeight="1" x14ac:dyDescent="0.2">
      <c r="A10" s="53" t="s">
        <v>136</v>
      </c>
      <c r="B10" s="35">
        <v>12</v>
      </c>
      <c r="C10" s="35">
        <v>11</v>
      </c>
      <c r="D10" s="35">
        <v>0</v>
      </c>
      <c r="E10" s="35">
        <v>1</v>
      </c>
      <c r="F10" s="35">
        <v>1</v>
      </c>
      <c r="G10" s="72">
        <f t="shared" si="0"/>
        <v>-1</v>
      </c>
      <c r="H10" s="73">
        <f t="shared" si="1"/>
        <v>0</v>
      </c>
      <c r="I10" s="73">
        <f t="shared" si="2"/>
        <v>7.6923076923076925</v>
      </c>
      <c r="J10" s="73">
        <f t="shared" si="3"/>
        <v>-7.6923076923076925</v>
      </c>
    </row>
    <row r="11" spans="1:10" ht="12.75" customHeight="1" x14ac:dyDescent="0.2">
      <c r="A11" s="53" t="s">
        <v>137</v>
      </c>
      <c r="B11" s="35">
        <v>6</v>
      </c>
      <c r="C11" s="35">
        <v>5</v>
      </c>
      <c r="D11" s="35">
        <v>1</v>
      </c>
      <c r="E11" s="35">
        <v>1</v>
      </c>
      <c r="F11" s="35">
        <v>1</v>
      </c>
      <c r="G11" s="72">
        <f t="shared" si="0"/>
        <v>0</v>
      </c>
      <c r="H11" s="73">
        <f t="shared" si="1"/>
        <v>16.666666666666664</v>
      </c>
      <c r="I11" s="73">
        <f t="shared" si="2"/>
        <v>16.666666666666664</v>
      </c>
      <c r="J11" s="73">
        <f t="shared" si="3"/>
        <v>0</v>
      </c>
    </row>
    <row r="12" spans="1:10" ht="12.75" customHeight="1" x14ac:dyDescent="0.2">
      <c r="A12" s="53" t="s">
        <v>139</v>
      </c>
      <c r="B12" s="35">
        <v>1</v>
      </c>
      <c r="C12" s="35">
        <v>1</v>
      </c>
      <c r="D12" s="35">
        <v>0</v>
      </c>
      <c r="E12" s="35">
        <v>0</v>
      </c>
      <c r="F12" s="35">
        <v>0</v>
      </c>
      <c r="G12" s="72">
        <f t="shared" si="0"/>
        <v>0</v>
      </c>
      <c r="H12" s="73">
        <f t="shared" si="1"/>
        <v>0</v>
      </c>
      <c r="I12" s="73">
        <f t="shared" si="2"/>
        <v>0</v>
      </c>
      <c r="J12" s="73">
        <f t="shared" si="3"/>
        <v>0</v>
      </c>
    </row>
    <row r="13" spans="1:10" ht="12.75" customHeight="1" x14ac:dyDescent="0.2">
      <c r="A13" s="53" t="s">
        <v>140</v>
      </c>
      <c r="B13" s="35">
        <v>7</v>
      </c>
      <c r="C13" s="35">
        <v>7</v>
      </c>
      <c r="D13" s="35">
        <v>0</v>
      </c>
      <c r="E13" s="35">
        <v>1</v>
      </c>
      <c r="F13" s="35">
        <v>1</v>
      </c>
      <c r="G13" s="72">
        <f t="shared" si="0"/>
        <v>-1</v>
      </c>
      <c r="H13" s="73">
        <f t="shared" si="1"/>
        <v>0</v>
      </c>
      <c r="I13" s="73">
        <f t="shared" si="2"/>
        <v>12.5</v>
      </c>
      <c r="J13" s="73">
        <f t="shared" si="3"/>
        <v>-12.5</v>
      </c>
    </row>
    <row r="14" spans="1:10" ht="12.75" customHeight="1" x14ac:dyDescent="0.2">
      <c r="A14" s="53" t="s">
        <v>141</v>
      </c>
      <c r="B14" s="35">
        <v>8</v>
      </c>
      <c r="C14" s="35">
        <v>5</v>
      </c>
      <c r="D14" s="35">
        <v>1</v>
      </c>
      <c r="E14" s="35">
        <v>1</v>
      </c>
      <c r="F14" s="35">
        <v>1</v>
      </c>
      <c r="G14" s="72">
        <f t="shared" si="0"/>
        <v>0</v>
      </c>
      <c r="H14" s="73">
        <f t="shared" si="1"/>
        <v>12.5</v>
      </c>
      <c r="I14" s="73">
        <f t="shared" si="2"/>
        <v>12.5</v>
      </c>
      <c r="J14" s="73">
        <f t="shared" si="3"/>
        <v>0</v>
      </c>
    </row>
    <row r="15" spans="1:10" ht="12.75" customHeight="1" x14ac:dyDescent="0.2">
      <c r="A15" s="53" t="s">
        <v>142</v>
      </c>
      <c r="B15" s="35">
        <v>1</v>
      </c>
      <c r="C15" s="35">
        <v>1</v>
      </c>
      <c r="D15" s="35">
        <v>0</v>
      </c>
      <c r="E15" s="35">
        <v>0</v>
      </c>
      <c r="F15" s="35">
        <v>0</v>
      </c>
      <c r="G15" s="72">
        <f t="shared" si="0"/>
        <v>0</v>
      </c>
      <c r="H15" s="73">
        <f t="shared" si="1"/>
        <v>0</v>
      </c>
      <c r="I15" s="73">
        <f t="shared" si="2"/>
        <v>0</v>
      </c>
      <c r="J15" s="73">
        <f t="shared" si="3"/>
        <v>0</v>
      </c>
    </row>
    <row r="16" spans="1:10" ht="12.75" customHeight="1" x14ac:dyDescent="0.2">
      <c r="A16" s="53" t="s">
        <v>143</v>
      </c>
      <c r="B16" s="35">
        <v>2</v>
      </c>
      <c r="C16" s="35">
        <v>2</v>
      </c>
      <c r="D16" s="35">
        <v>0</v>
      </c>
      <c r="E16" s="35">
        <v>0</v>
      </c>
      <c r="F16" s="35">
        <v>0</v>
      </c>
      <c r="G16" s="72">
        <f t="shared" si="0"/>
        <v>0</v>
      </c>
      <c r="H16" s="73">
        <f t="shared" si="1"/>
        <v>0</v>
      </c>
      <c r="I16" s="73">
        <f t="shared" si="2"/>
        <v>0</v>
      </c>
      <c r="J16" s="73">
        <f t="shared" si="3"/>
        <v>0</v>
      </c>
    </row>
    <row r="17" spans="1:10" ht="12.75" customHeight="1" x14ac:dyDescent="0.2">
      <c r="A17" s="53" t="s">
        <v>144</v>
      </c>
      <c r="B17" s="35">
        <v>11</v>
      </c>
      <c r="C17" s="35">
        <v>9</v>
      </c>
      <c r="D17" s="35">
        <v>0</v>
      </c>
      <c r="E17" s="35">
        <v>0</v>
      </c>
      <c r="F17" s="35">
        <v>0</v>
      </c>
      <c r="G17" s="72">
        <f t="shared" si="0"/>
        <v>0</v>
      </c>
      <c r="H17" s="73">
        <f t="shared" si="1"/>
        <v>0</v>
      </c>
      <c r="I17" s="73">
        <f t="shared" si="2"/>
        <v>0</v>
      </c>
      <c r="J17" s="73">
        <f t="shared" si="3"/>
        <v>0</v>
      </c>
    </row>
    <row r="18" spans="1:10" ht="12.75" customHeight="1" x14ac:dyDescent="0.2">
      <c r="A18" s="53" t="s">
        <v>145</v>
      </c>
      <c r="B18" s="35">
        <v>2</v>
      </c>
      <c r="C18" s="35">
        <v>2</v>
      </c>
      <c r="D18" s="35">
        <v>0</v>
      </c>
      <c r="E18" s="35">
        <v>0</v>
      </c>
      <c r="F18" s="35">
        <v>0</v>
      </c>
      <c r="G18" s="72">
        <f t="shared" si="0"/>
        <v>0</v>
      </c>
      <c r="H18" s="73">
        <f t="shared" si="1"/>
        <v>0</v>
      </c>
      <c r="I18" s="73">
        <f t="shared" si="2"/>
        <v>0</v>
      </c>
      <c r="J18" s="73">
        <f t="shared" si="3"/>
        <v>0</v>
      </c>
    </row>
    <row r="19" spans="1:10" ht="12.75" customHeight="1" x14ac:dyDescent="0.2">
      <c r="A19" s="53" t="s">
        <v>146</v>
      </c>
      <c r="B19" s="35">
        <v>28</v>
      </c>
      <c r="C19" s="35">
        <v>24</v>
      </c>
      <c r="D19" s="35">
        <v>2</v>
      </c>
      <c r="E19" s="35">
        <v>1</v>
      </c>
      <c r="F19" s="35">
        <v>1</v>
      </c>
      <c r="G19" s="72">
        <f t="shared" si="0"/>
        <v>1</v>
      </c>
      <c r="H19" s="73">
        <f t="shared" si="1"/>
        <v>7.4074074074074066</v>
      </c>
      <c r="I19" s="73">
        <f t="shared" si="2"/>
        <v>3.7037037037037033</v>
      </c>
      <c r="J19" s="73">
        <f t="shared" si="3"/>
        <v>3.7037037037037033</v>
      </c>
    </row>
    <row r="20" spans="1:10" ht="12.75" customHeight="1" x14ac:dyDescent="0.2">
      <c r="A20" s="53" t="s">
        <v>147</v>
      </c>
      <c r="B20" s="35">
        <v>4</v>
      </c>
      <c r="C20" s="35">
        <v>3</v>
      </c>
      <c r="D20" s="35">
        <v>1</v>
      </c>
      <c r="E20" s="35">
        <v>0</v>
      </c>
      <c r="F20" s="35">
        <v>0</v>
      </c>
      <c r="G20" s="72">
        <f t="shared" si="0"/>
        <v>1</v>
      </c>
      <c r="H20" s="73">
        <f t="shared" si="1"/>
        <v>33.333333333333329</v>
      </c>
      <c r="I20" s="73">
        <f t="shared" si="2"/>
        <v>0</v>
      </c>
      <c r="J20" s="73">
        <f t="shared" si="3"/>
        <v>33.333333333333329</v>
      </c>
    </row>
    <row r="21" spans="1:10" ht="12.75" customHeight="1" x14ac:dyDescent="0.2">
      <c r="A21" s="53" t="s">
        <v>148</v>
      </c>
      <c r="B21" s="35">
        <v>11</v>
      </c>
      <c r="C21" s="35">
        <v>11</v>
      </c>
      <c r="D21" s="35">
        <v>1</v>
      </c>
      <c r="E21" s="35">
        <v>1</v>
      </c>
      <c r="F21" s="35">
        <v>1</v>
      </c>
      <c r="G21" s="72">
        <f t="shared" si="0"/>
        <v>0</v>
      </c>
      <c r="H21" s="73">
        <f t="shared" si="1"/>
        <v>9.0909090909090917</v>
      </c>
      <c r="I21" s="73">
        <f t="shared" si="2"/>
        <v>9.0909090909090917</v>
      </c>
      <c r="J21" s="73">
        <f t="shared" si="3"/>
        <v>0</v>
      </c>
    </row>
    <row r="22" spans="1:10" ht="12.75" customHeight="1" x14ac:dyDescent="0.2">
      <c r="A22" s="53" t="s">
        <v>149</v>
      </c>
      <c r="B22" s="35">
        <v>5</v>
      </c>
      <c r="C22" s="35">
        <v>4</v>
      </c>
      <c r="D22" s="35">
        <v>0</v>
      </c>
      <c r="E22" s="35">
        <v>1</v>
      </c>
      <c r="F22" s="35">
        <v>1</v>
      </c>
      <c r="G22" s="72">
        <f t="shared" si="0"/>
        <v>-1</v>
      </c>
      <c r="H22" s="73">
        <f t="shared" si="1"/>
        <v>0</v>
      </c>
      <c r="I22" s="73">
        <f t="shared" si="2"/>
        <v>16.666666666666664</v>
      </c>
      <c r="J22" s="73">
        <f t="shared" si="3"/>
        <v>-16.666666666666664</v>
      </c>
    </row>
    <row r="23" spans="1:10" ht="12.75" customHeight="1" x14ac:dyDescent="0.2">
      <c r="A23" s="53" t="s">
        <v>150</v>
      </c>
      <c r="B23" s="35">
        <v>5</v>
      </c>
      <c r="C23" s="35">
        <v>5</v>
      </c>
      <c r="D23" s="35">
        <v>0</v>
      </c>
      <c r="E23" s="35">
        <v>0</v>
      </c>
      <c r="F23" s="35">
        <v>0</v>
      </c>
      <c r="G23" s="72">
        <f t="shared" si="0"/>
        <v>0</v>
      </c>
      <c r="H23" s="73">
        <f t="shared" si="1"/>
        <v>0</v>
      </c>
      <c r="I23" s="73">
        <f t="shared" si="2"/>
        <v>0</v>
      </c>
      <c r="J23" s="73">
        <f t="shared" si="3"/>
        <v>0</v>
      </c>
    </row>
    <row r="24" spans="1:10" ht="12.75" customHeight="1" x14ac:dyDescent="0.2">
      <c r="A24" s="53" t="s">
        <v>151</v>
      </c>
      <c r="B24" s="35">
        <v>15</v>
      </c>
      <c r="C24" s="35">
        <v>13</v>
      </c>
      <c r="D24" s="35">
        <v>0</v>
      </c>
      <c r="E24" s="35">
        <v>5</v>
      </c>
      <c r="F24" s="35">
        <v>5</v>
      </c>
      <c r="G24" s="72">
        <f t="shared" si="0"/>
        <v>-5</v>
      </c>
      <c r="H24" s="73">
        <f t="shared" si="1"/>
        <v>0</v>
      </c>
      <c r="I24" s="73">
        <f t="shared" si="2"/>
        <v>25</v>
      </c>
      <c r="J24" s="73">
        <f t="shared" si="3"/>
        <v>-25</v>
      </c>
    </row>
    <row r="25" spans="1:10" ht="12.75" customHeight="1" x14ac:dyDescent="0.2">
      <c r="A25" s="53" t="s">
        <v>152</v>
      </c>
      <c r="B25" s="35">
        <v>3</v>
      </c>
      <c r="C25" s="35">
        <v>3</v>
      </c>
      <c r="D25" s="35">
        <v>0</v>
      </c>
      <c r="E25" s="35">
        <v>0</v>
      </c>
      <c r="F25" s="35">
        <v>0</v>
      </c>
      <c r="G25" s="72">
        <f t="shared" si="0"/>
        <v>0</v>
      </c>
      <c r="H25" s="73">
        <f t="shared" si="1"/>
        <v>0</v>
      </c>
      <c r="I25" s="73">
        <f t="shared" si="2"/>
        <v>0</v>
      </c>
      <c r="J25" s="73">
        <f t="shared" si="3"/>
        <v>0</v>
      </c>
    </row>
    <row r="26" spans="1:10" ht="12.75" customHeight="1" x14ac:dyDescent="0.2">
      <c r="A26" s="53" t="s">
        <v>153</v>
      </c>
      <c r="B26" s="35">
        <v>14</v>
      </c>
      <c r="C26" s="35">
        <v>14</v>
      </c>
      <c r="D26" s="35">
        <v>1</v>
      </c>
      <c r="E26" s="35">
        <v>2</v>
      </c>
      <c r="F26" s="35">
        <v>2</v>
      </c>
      <c r="G26" s="72">
        <f t="shared" si="0"/>
        <v>-1</v>
      </c>
      <c r="H26" s="73">
        <f t="shared" si="1"/>
        <v>6.666666666666667</v>
      </c>
      <c r="I26" s="73">
        <f t="shared" si="2"/>
        <v>13.333333333333334</v>
      </c>
      <c r="J26" s="73">
        <f t="shared" si="3"/>
        <v>-6.666666666666667</v>
      </c>
    </row>
    <row r="27" spans="1:10" ht="12.75" customHeight="1" x14ac:dyDescent="0.2">
      <c r="A27" s="53" t="s">
        <v>154</v>
      </c>
      <c r="B27" s="35">
        <v>6</v>
      </c>
      <c r="C27" s="35">
        <v>6</v>
      </c>
      <c r="D27" s="35">
        <v>2</v>
      </c>
      <c r="E27" s="35">
        <v>0</v>
      </c>
      <c r="F27" s="35">
        <v>0</v>
      </c>
      <c r="G27" s="72">
        <f t="shared" si="0"/>
        <v>2</v>
      </c>
      <c r="H27" s="73">
        <f t="shared" si="1"/>
        <v>50</v>
      </c>
      <c r="I27" s="73">
        <f t="shared" si="2"/>
        <v>0</v>
      </c>
      <c r="J27" s="73">
        <f t="shared" si="3"/>
        <v>50</v>
      </c>
    </row>
    <row r="28" spans="1:10" ht="12.75" customHeight="1" x14ac:dyDescent="0.2">
      <c r="A28" s="53" t="s">
        <v>155</v>
      </c>
      <c r="B28" s="35">
        <v>4</v>
      </c>
      <c r="C28" s="35">
        <v>3</v>
      </c>
      <c r="D28" s="35">
        <v>0</v>
      </c>
      <c r="E28" s="35">
        <v>0</v>
      </c>
      <c r="F28" s="35">
        <v>0</v>
      </c>
      <c r="G28" s="72">
        <f t="shared" si="0"/>
        <v>0</v>
      </c>
      <c r="H28" s="73">
        <f t="shared" si="1"/>
        <v>0</v>
      </c>
      <c r="I28" s="73">
        <f t="shared" si="2"/>
        <v>0</v>
      </c>
      <c r="J28" s="73">
        <f t="shared" si="3"/>
        <v>0</v>
      </c>
    </row>
    <row r="29" spans="1:10" ht="12.75" customHeight="1" x14ac:dyDescent="0.2">
      <c r="A29" s="53" t="s">
        <v>156</v>
      </c>
      <c r="B29" s="35">
        <v>3</v>
      </c>
      <c r="C29" s="35">
        <v>3</v>
      </c>
      <c r="D29" s="35">
        <v>1</v>
      </c>
      <c r="E29" s="35">
        <v>1</v>
      </c>
      <c r="F29" s="35">
        <v>1</v>
      </c>
      <c r="G29" s="72">
        <f t="shared" si="0"/>
        <v>0</v>
      </c>
      <c r="H29" s="73">
        <f t="shared" si="1"/>
        <v>33.333333333333329</v>
      </c>
      <c r="I29" s="73">
        <f t="shared" si="2"/>
        <v>33.333333333333329</v>
      </c>
      <c r="J29" s="73">
        <f t="shared" si="3"/>
        <v>0</v>
      </c>
    </row>
    <row r="30" spans="1:10" ht="12.75" customHeight="1" x14ac:dyDescent="0.2">
      <c r="A30" s="53" t="s">
        <v>157</v>
      </c>
      <c r="B30" s="35">
        <v>8</v>
      </c>
      <c r="C30" s="35">
        <v>8</v>
      </c>
      <c r="D30" s="35">
        <v>0</v>
      </c>
      <c r="E30" s="35">
        <v>1</v>
      </c>
      <c r="F30" s="35">
        <v>1</v>
      </c>
      <c r="G30" s="72">
        <f t="shared" si="0"/>
        <v>-1</v>
      </c>
      <c r="H30" s="73">
        <f t="shared" si="1"/>
        <v>0</v>
      </c>
      <c r="I30" s="73">
        <f t="shared" si="2"/>
        <v>11.111111111111111</v>
      </c>
      <c r="J30" s="73">
        <f t="shared" si="3"/>
        <v>-11.111111111111111</v>
      </c>
    </row>
    <row r="31" spans="1:10" ht="12.75" customHeight="1" x14ac:dyDescent="0.2">
      <c r="A31" s="53" t="s">
        <v>158</v>
      </c>
      <c r="B31" s="35">
        <v>2</v>
      </c>
      <c r="C31" s="35">
        <v>2</v>
      </c>
      <c r="D31" s="35">
        <v>1</v>
      </c>
      <c r="E31" s="35">
        <v>2</v>
      </c>
      <c r="F31" s="35">
        <v>2</v>
      </c>
      <c r="G31" s="72">
        <f t="shared" si="0"/>
        <v>-1</v>
      </c>
      <c r="H31" s="73">
        <f t="shared" si="1"/>
        <v>33.333333333333329</v>
      </c>
      <c r="I31" s="73">
        <f t="shared" si="2"/>
        <v>66.666666666666657</v>
      </c>
      <c r="J31" s="73">
        <f t="shared" si="3"/>
        <v>-33.333333333333329</v>
      </c>
    </row>
    <row r="32" spans="1:10" ht="12.75" customHeight="1" x14ac:dyDescent="0.2">
      <c r="A32" s="53" t="s">
        <v>159</v>
      </c>
      <c r="B32" s="35">
        <v>4</v>
      </c>
      <c r="C32" s="35">
        <v>4</v>
      </c>
      <c r="D32" s="35">
        <v>1</v>
      </c>
      <c r="E32" s="35">
        <v>1</v>
      </c>
      <c r="F32" s="35">
        <v>0</v>
      </c>
      <c r="G32" s="72">
        <f t="shared" si="0"/>
        <v>1</v>
      </c>
      <c r="H32" s="73">
        <f t="shared" si="1"/>
        <v>33.333333333333329</v>
      </c>
      <c r="I32" s="73">
        <f t="shared" si="2"/>
        <v>0</v>
      </c>
      <c r="J32" s="73">
        <f t="shared" si="3"/>
        <v>33.333333333333329</v>
      </c>
    </row>
    <row r="33" spans="1:10" ht="12.75" customHeight="1" x14ac:dyDescent="0.2">
      <c r="A33" s="53" t="s">
        <v>160</v>
      </c>
      <c r="B33" s="35">
        <v>30</v>
      </c>
      <c r="C33" s="35">
        <v>26</v>
      </c>
      <c r="D33" s="35">
        <v>1</v>
      </c>
      <c r="E33" s="35">
        <v>3</v>
      </c>
      <c r="F33" s="35">
        <v>3</v>
      </c>
      <c r="G33" s="72">
        <f t="shared" si="0"/>
        <v>-2</v>
      </c>
      <c r="H33" s="73">
        <f t="shared" si="1"/>
        <v>3.125</v>
      </c>
      <c r="I33" s="73">
        <f t="shared" si="2"/>
        <v>9.375</v>
      </c>
      <c r="J33" s="73">
        <f t="shared" si="3"/>
        <v>-6.25</v>
      </c>
    </row>
    <row r="34" spans="1:10" ht="12.75" customHeight="1" x14ac:dyDescent="0.2">
      <c r="A34" s="53" t="s">
        <v>161</v>
      </c>
      <c r="B34" s="35">
        <v>12</v>
      </c>
      <c r="C34" s="35">
        <v>11</v>
      </c>
      <c r="D34" s="35">
        <v>1</v>
      </c>
      <c r="E34" s="35">
        <v>1</v>
      </c>
      <c r="F34" s="35">
        <v>1</v>
      </c>
      <c r="G34" s="72">
        <f t="shared" si="0"/>
        <v>0</v>
      </c>
      <c r="H34" s="73">
        <f t="shared" si="1"/>
        <v>8.3333333333333321</v>
      </c>
      <c r="I34" s="73">
        <f t="shared" si="2"/>
        <v>8.3333333333333321</v>
      </c>
      <c r="J34" s="73">
        <f t="shared" si="3"/>
        <v>0</v>
      </c>
    </row>
    <row r="35" spans="1:10" ht="12.75" customHeight="1" x14ac:dyDescent="0.2">
      <c r="A35" s="53" t="s">
        <v>162</v>
      </c>
      <c r="B35" s="35">
        <v>53</v>
      </c>
      <c r="C35" s="35">
        <v>49</v>
      </c>
      <c r="D35" s="35">
        <v>2</v>
      </c>
      <c r="E35" s="35">
        <v>5</v>
      </c>
      <c r="F35" s="35">
        <v>5</v>
      </c>
      <c r="G35" s="72">
        <f t="shared" si="0"/>
        <v>-3</v>
      </c>
      <c r="H35" s="73">
        <f t="shared" si="1"/>
        <v>3.5714285714285712</v>
      </c>
      <c r="I35" s="73">
        <f t="shared" si="2"/>
        <v>8.9285714285714288</v>
      </c>
      <c r="J35" s="73">
        <f t="shared" si="3"/>
        <v>-5.3571428571428568</v>
      </c>
    </row>
    <row r="36" spans="1:10" ht="12.75" customHeight="1" x14ac:dyDescent="0.2">
      <c r="A36" s="53" t="s">
        <v>164</v>
      </c>
      <c r="B36" s="35">
        <v>3</v>
      </c>
      <c r="C36" s="35">
        <v>3</v>
      </c>
      <c r="D36" s="35">
        <v>0</v>
      </c>
      <c r="E36" s="35">
        <v>0</v>
      </c>
      <c r="F36" s="35">
        <v>0</v>
      </c>
      <c r="G36" s="72">
        <f t="shared" si="0"/>
        <v>0</v>
      </c>
      <c r="H36" s="73">
        <f t="shared" si="1"/>
        <v>0</v>
      </c>
      <c r="I36" s="73">
        <f t="shared" si="2"/>
        <v>0</v>
      </c>
      <c r="J36" s="73">
        <f t="shared" si="3"/>
        <v>0</v>
      </c>
    </row>
    <row r="37" spans="1:10" ht="12.75" customHeight="1" x14ac:dyDescent="0.2">
      <c r="A37" s="53" t="s">
        <v>165</v>
      </c>
      <c r="B37" s="35">
        <v>8</v>
      </c>
      <c r="C37" s="35">
        <v>8</v>
      </c>
      <c r="D37" s="35">
        <v>0</v>
      </c>
      <c r="E37" s="35">
        <v>0</v>
      </c>
      <c r="F37" s="35">
        <v>0</v>
      </c>
      <c r="G37" s="72">
        <f t="shared" ref="G37:G68" si="4">D37-F37</f>
        <v>0</v>
      </c>
      <c r="H37" s="73">
        <f t="shared" ref="H37:H68" si="5">D37/(B37-D37+F37)*100</f>
        <v>0</v>
      </c>
      <c r="I37" s="73">
        <f t="shared" ref="I37:I68" si="6">F37/(B37-D37+F37)*100</f>
        <v>0</v>
      </c>
      <c r="J37" s="73">
        <f t="shared" ref="J37:J68" si="7">G37/(B37-D37+F37)*100</f>
        <v>0</v>
      </c>
    </row>
    <row r="38" spans="1:10" ht="12.75" customHeight="1" x14ac:dyDescent="0.2">
      <c r="A38" s="53" t="s">
        <v>166</v>
      </c>
      <c r="B38" s="35">
        <v>186</v>
      </c>
      <c r="C38" s="35">
        <v>164</v>
      </c>
      <c r="D38" s="35">
        <v>4</v>
      </c>
      <c r="E38" s="35">
        <v>9</v>
      </c>
      <c r="F38" s="35">
        <v>8</v>
      </c>
      <c r="G38" s="72">
        <f t="shared" si="4"/>
        <v>-4</v>
      </c>
      <c r="H38" s="73">
        <f t="shared" si="5"/>
        <v>2.1052631578947367</v>
      </c>
      <c r="I38" s="73">
        <f t="shared" si="6"/>
        <v>4.2105263157894735</v>
      </c>
      <c r="J38" s="73">
        <f t="shared" si="7"/>
        <v>-2.1052631578947367</v>
      </c>
    </row>
    <row r="39" spans="1:10" ht="12.75" customHeight="1" x14ac:dyDescent="0.2">
      <c r="A39" s="53" t="s">
        <v>167</v>
      </c>
      <c r="B39" s="35">
        <v>11</v>
      </c>
      <c r="C39" s="35">
        <v>11</v>
      </c>
      <c r="D39" s="35">
        <v>0</v>
      </c>
      <c r="E39" s="35">
        <v>3</v>
      </c>
      <c r="F39" s="35">
        <v>3</v>
      </c>
      <c r="G39" s="72">
        <f t="shared" si="4"/>
        <v>-3</v>
      </c>
      <c r="H39" s="73">
        <f t="shared" si="5"/>
        <v>0</v>
      </c>
      <c r="I39" s="73">
        <f t="shared" si="6"/>
        <v>21.428571428571427</v>
      </c>
      <c r="J39" s="73">
        <f t="shared" si="7"/>
        <v>-21.428571428571427</v>
      </c>
    </row>
    <row r="40" spans="1:10" ht="12.75" customHeight="1" x14ac:dyDescent="0.2">
      <c r="A40" s="53" t="s">
        <v>168</v>
      </c>
      <c r="B40" s="35">
        <v>13</v>
      </c>
      <c r="C40" s="35">
        <v>11</v>
      </c>
      <c r="D40" s="35">
        <v>0</v>
      </c>
      <c r="E40" s="35">
        <v>0</v>
      </c>
      <c r="F40" s="35">
        <v>0</v>
      </c>
      <c r="G40" s="72">
        <f t="shared" si="4"/>
        <v>0</v>
      </c>
      <c r="H40" s="73">
        <f t="shared" si="5"/>
        <v>0</v>
      </c>
      <c r="I40" s="73">
        <f t="shared" si="6"/>
        <v>0</v>
      </c>
      <c r="J40" s="73">
        <f t="shared" si="7"/>
        <v>0</v>
      </c>
    </row>
    <row r="41" spans="1:10" ht="12.75" customHeight="1" x14ac:dyDescent="0.2">
      <c r="A41" s="53" t="s">
        <v>169</v>
      </c>
      <c r="B41" s="35">
        <v>10</v>
      </c>
      <c r="C41" s="35">
        <v>8</v>
      </c>
      <c r="D41" s="35">
        <v>0</v>
      </c>
      <c r="E41" s="35">
        <v>0</v>
      </c>
      <c r="F41" s="35">
        <v>0</v>
      </c>
      <c r="G41" s="72">
        <f t="shared" si="4"/>
        <v>0</v>
      </c>
      <c r="H41" s="73">
        <f t="shared" si="5"/>
        <v>0</v>
      </c>
      <c r="I41" s="73">
        <f t="shared" si="6"/>
        <v>0</v>
      </c>
      <c r="J41" s="73">
        <f t="shared" si="7"/>
        <v>0</v>
      </c>
    </row>
    <row r="42" spans="1:10" ht="12.75" customHeight="1" x14ac:dyDescent="0.2">
      <c r="A42" s="53" t="s">
        <v>170</v>
      </c>
      <c r="B42" s="35">
        <v>38</v>
      </c>
      <c r="C42" s="35">
        <v>34</v>
      </c>
      <c r="D42" s="35">
        <v>0</v>
      </c>
      <c r="E42" s="35">
        <v>3</v>
      </c>
      <c r="F42" s="35">
        <v>3</v>
      </c>
      <c r="G42" s="72">
        <f t="shared" si="4"/>
        <v>-3</v>
      </c>
      <c r="H42" s="73">
        <f t="shared" si="5"/>
        <v>0</v>
      </c>
      <c r="I42" s="73">
        <f t="shared" si="6"/>
        <v>7.3170731707317067</v>
      </c>
      <c r="J42" s="73">
        <f t="shared" si="7"/>
        <v>-7.3170731707317067</v>
      </c>
    </row>
    <row r="43" spans="1:10" ht="12.75" customHeight="1" x14ac:dyDescent="0.2">
      <c r="A43" s="53" t="s">
        <v>171</v>
      </c>
      <c r="B43" s="35">
        <v>6</v>
      </c>
      <c r="C43" s="35">
        <v>6</v>
      </c>
      <c r="D43" s="35">
        <v>2</v>
      </c>
      <c r="E43" s="35">
        <v>1</v>
      </c>
      <c r="F43" s="35">
        <v>1</v>
      </c>
      <c r="G43" s="72">
        <f t="shared" si="4"/>
        <v>1</v>
      </c>
      <c r="H43" s="73">
        <f t="shared" si="5"/>
        <v>40</v>
      </c>
      <c r="I43" s="73">
        <f t="shared" si="6"/>
        <v>20</v>
      </c>
      <c r="J43" s="73">
        <f t="shared" si="7"/>
        <v>20</v>
      </c>
    </row>
    <row r="44" spans="1:10" ht="12.75" customHeight="1" x14ac:dyDescent="0.2">
      <c r="A44" s="53" t="s">
        <v>172</v>
      </c>
      <c r="B44" s="35">
        <v>4</v>
      </c>
      <c r="C44" s="35">
        <v>4</v>
      </c>
      <c r="D44" s="35">
        <v>1</v>
      </c>
      <c r="E44" s="35">
        <v>0</v>
      </c>
      <c r="F44" s="35">
        <v>0</v>
      </c>
      <c r="G44" s="72">
        <f t="shared" si="4"/>
        <v>1</v>
      </c>
      <c r="H44" s="73">
        <f t="shared" si="5"/>
        <v>33.333333333333329</v>
      </c>
      <c r="I44" s="73">
        <f t="shared" si="6"/>
        <v>0</v>
      </c>
      <c r="J44" s="73">
        <f t="shared" si="7"/>
        <v>33.333333333333329</v>
      </c>
    </row>
    <row r="45" spans="1:10" ht="12.75" customHeight="1" x14ac:dyDescent="0.2">
      <c r="A45" s="53" t="s">
        <v>173</v>
      </c>
      <c r="B45" s="35">
        <v>9</v>
      </c>
      <c r="C45" s="35">
        <v>8</v>
      </c>
      <c r="D45" s="35">
        <v>0</v>
      </c>
      <c r="E45" s="35">
        <v>1</v>
      </c>
      <c r="F45" s="35">
        <v>1</v>
      </c>
      <c r="G45" s="72">
        <f t="shared" si="4"/>
        <v>-1</v>
      </c>
      <c r="H45" s="73">
        <f t="shared" si="5"/>
        <v>0</v>
      </c>
      <c r="I45" s="73">
        <f t="shared" si="6"/>
        <v>10</v>
      </c>
      <c r="J45" s="73">
        <f t="shared" si="7"/>
        <v>-10</v>
      </c>
    </row>
    <row r="46" spans="1:10" ht="12.75" customHeight="1" x14ac:dyDescent="0.2">
      <c r="A46" s="53" t="s">
        <v>174</v>
      </c>
      <c r="B46" s="35">
        <v>11</v>
      </c>
      <c r="C46" s="35">
        <v>11</v>
      </c>
      <c r="D46" s="35">
        <v>0</v>
      </c>
      <c r="E46" s="35">
        <v>0</v>
      </c>
      <c r="F46" s="35">
        <v>0</v>
      </c>
      <c r="G46" s="72">
        <f t="shared" si="4"/>
        <v>0</v>
      </c>
      <c r="H46" s="73">
        <f t="shared" si="5"/>
        <v>0</v>
      </c>
      <c r="I46" s="73">
        <f t="shared" si="6"/>
        <v>0</v>
      </c>
      <c r="J46" s="73">
        <f t="shared" si="7"/>
        <v>0</v>
      </c>
    </row>
    <row r="47" spans="1:10" ht="12.75" customHeight="1" x14ac:dyDescent="0.2">
      <c r="A47" s="53" t="s">
        <v>175</v>
      </c>
      <c r="B47" s="35">
        <v>5</v>
      </c>
      <c r="C47" s="35">
        <v>4</v>
      </c>
      <c r="D47" s="35">
        <v>0</v>
      </c>
      <c r="E47" s="35">
        <v>1</v>
      </c>
      <c r="F47" s="35">
        <v>1</v>
      </c>
      <c r="G47" s="72">
        <f t="shared" si="4"/>
        <v>-1</v>
      </c>
      <c r="H47" s="73">
        <f t="shared" si="5"/>
        <v>0</v>
      </c>
      <c r="I47" s="73">
        <f t="shared" si="6"/>
        <v>16.666666666666664</v>
      </c>
      <c r="J47" s="73">
        <f t="shared" si="7"/>
        <v>-16.666666666666664</v>
      </c>
    </row>
    <row r="48" spans="1:10" ht="12.75" customHeight="1" x14ac:dyDescent="0.2">
      <c r="A48" s="53" t="s">
        <v>176</v>
      </c>
      <c r="B48" s="35">
        <v>4</v>
      </c>
      <c r="C48" s="35">
        <v>4</v>
      </c>
      <c r="D48" s="35">
        <v>1</v>
      </c>
      <c r="E48" s="35">
        <v>0</v>
      </c>
      <c r="F48" s="35">
        <v>0</v>
      </c>
      <c r="G48" s="72">
        <f t="shared" si="4"/>
        <v>1</v>
      </c>
      <c r="H48" s="73">
        <f t="shared" si="5"/>
        <v>33.333333333333329</v>
      </c>
      <c r="I48" s="73">
        <f t="shared" si="6"/>
        <v>0</v>
      </c>
      <c r="J48" s="73">
        <f t="shared" si="7"/>
        <v>33.333333333333329</v>
      </c>
    </row>
    <row r="49" spans="1:10" ht="12.75" customHeight="1" x14ac:dyDescent="0.2">
      <c r="A49" s="53" t="s">
        <v>177</v>
      </c>
      <c r="B49" s="35">
        <v>1</v>
      </c>
      <c r="C49" s="35">
        <v>1</v>
      </c>
      <c r="D49" s="35">
        <v>0</v>
      </c>
      <c r="E49" s="35">
        <v>0</v>
      </c>
      <c r="F49" s="35">
        <v>0</v>
      </c>
      <c r="G49" s="72">
        <f t="shared" si="4"/>
        <v>0</v>
      </c>
      <c r="H49" s="73">
        <f t="shared" si="5"/>
        <v>0</v>
      </c>
      <c r="I49" s="73">
        <f t="shared" si="6"/>
        <v>0</v>
      </c>
      <c r="J49" s="73">
        <f t="shared" si="7"/>
        <v>0</v>
      </c>
    </row>
    <row r="50" spans="1:10" ht="12.75" customHeight="1" x14ac:dyDescent="0.2">
      <c r="A50" s="53" t="s">
        <v>178</v>
      </c>
      <c r="B50" s="35">
        <v>2</v>
      </c>
      <c r="C50" s="35">
        <v>2</v>
      </c>
      <c r="D50" s="35">
        <v>0</v>
      </c>
      <c r="E50" s="35">
        <v>0</v>
      </c>
      <c r="F50" s="35">
        <v>0</v>
      </c>
      <c r="G50" s="72">
        <f t="shared" si="4"/>
        <v>0</v>
      </c>
      <c r="H50" s="73">
        <f t="shared" si="5"/>
        <v>0</v>
      </c>
      <c r="I50" s="73">
        <f t="shared" si="6"/>
        <v>0</v>
      </c>
      <c r="J50" s="73">
        <f t="shared" si="7"/>
        <v>0</v>
      </c>
    </row>
    <row r="51" spans="1:10" ht="12.75" customHeight="1" x14ac:dyDescent="0.2">
      <c r="A51" s="53" t="s">
        <v>179</v>
      </c>
      <c r="B51" s="35">
        <v>21</v>
      </c>
      <c r="C51" s="35">
        <v>16</v>
      </c>
      <c r="D51" s="35">
        <v>0</v>
      </c>
      <c r="E51" s="35">
        <v>3</v>
      </c>
      <c r="F51" s="35">
        <v>2</v>
      </c>
      <c r="G51" s="72">
        <f t="shared" si="4"/>
        <v>-2</v>
      </c>
      <c r="H51" s="73">
        <f t="shared" si="5"/>
        <v>0</v>
      </c>
      <c r="I51" s="73">
        <f t="shared" si="6"/>
        <v>8.695652173913043</v>
      </c>
      <c r="J51" s="73">
        <f t="shared" si="7"/>
        <v>-8.695652173913043</v>
      </c>
    </row>
    <row r="52" spans="1:10" ht="12.75" customHeight="1" x14ac:dyDescent="0.2">
      <c r="A52" s="53" t="s">
        <v>180</v>
      </c>
      <c r="B52" s="35">
        <v>2</v>
      </c>
      <c r="C52" s="35">
        <v>2</v>
      </c>
      <c r="D52" s="35">
        <v>0</v>
      </c>
      <c r="E52" s="35">
        <v>0</v>
      </c>
      <c r="F52" s="35">
        <v>0</v>
      </c>
      <c r="G52" s="72">
        <f t="shared" si="4"/>
        <v>0</v>
      </c>
      <c r="H52" s="73">
        <f t="shared" si="5"/>
        <v>0</v>
      </c>
      <c r="I52" s="73">
        <f t="shared" si="6"/>
        <v>0</v>
      </c>
      <c r="J52" s="73">
        <f t="shared" si="7"/>
        <v>0</v>
      </c>
    </row>
    <row r="53" spans="1:10" ht="12.75" customHeight="1" x14ac:dyDescent="0.2">
      <c r="A53" s="53" t="s">
        <v>181</v>
      </c>
      <c r="B53" s="35">
        <v>2</v>
      </c>
      <c r="C53" s="35">
        <v>2</v>
      </c>
      <c r="D53" s="35">
        <v>0</v>
      </c>
      <c r="E53" s="35">
        <v>0</v>
      </c>
      <c r="F53" s="35">
        <v>0</v>
      </c>
      <c r="G53" s="72">
        <f t="shared" si="4"/>
        <v>0</v>
      </c>
      <c r="H53" s="73">
        <f t="shared" si="5"/>
        <v>0</v>
      </c>
      <c r="I53" s="73">
        <f t="shared" si="6"/>
        <v>0</v>
      </c>
      <c r="J53" s="73">
        <f t="shared" si="7"/>
        <v>0</v>
      </c>
    </row>
    <row r="54" spans="1:10" ht="12.75" customHeight="1" x14ac:dyDescent="0.2">
      <c r="A54" s="53" t="s">
        <v>182</v>
      </c>
      <c r="B54" s="35">
        <v>5</v>
      </c>
      <c r="C54" s="35">
        <v>4</v>
      </c>
      <c r="D54" s="35">
        <v>0</v>
      </c>
      <c r="E54" s="35">
        <v>0</v>
      </c>
      <c r="F54" s="35">
        <v>0</v>
      </c>
      <c r="G54" s="72">
        <f t="shared" si="4"/>
        <v>0</v>
      </c>
      <c r="H54" s="73">
        <f t="shared" si="5"/>
        <v>0</v>
      </c>
      <c r="I54" s="73">
        <f t="shared" si="6"/>
        <v>0</v>
      </c>
      <c r="J54" s="73">
        <f t="shared" si="7"/>
        <v>0</v>
      </c>
    </row>
    <row r="55" spans="1:10" ht="12.75" customHeight="1" x14ac:dyDescent="0.2">
      <c r="A55" s="53" t="s">
        <v>183</v>
      </c>
      <c r="B55" s="35">
        <v>34</v>
      </c>
      <c r="C55" s="35">
        <v>30</v>
      </c>
      <c r="D55" s="35">
        <v>0</v>
      </c>
      <c r="E55" s="35">
        <v>3</v>
      </c>
      <c r="F55" s="35">
        <v>3</v>
      </c>
      <c r="G55" s="72">
        <f t="shared" si="4"/>
        <v>-3</v>
      </c>
      <c r="H55" s="73">
        <f t="shared" si="5"/>
        <v>0</v>
      </c>
      <c r="I55" s="73">
        <f t="shared" si="6"/>
        <v>8.1081081081081088</v>
      </c>
      <c r="J55" s="73">
        <f t="shared" si="7"/>
        <v>-8.1081081081081088</v>
      </c>
    </row>
    <row r="56" spans="1:10" ht="12.75" customHeight="1" x14ac:dyDescent="0.2">
      <c r="A56" s="53" t="s">
        <v>184</v>
      </c>
      <c r="B56" s="35">
        <v>1</v>
      </c>
      <c r="C56" s="35">
        <v>0</v>
      </c>
      <c r="D56" s="35">
        <v>0</v>
      </c>
      <c r="E56" s="35">
        <v>0</v>
      </c>
      <c r="F56" s="35">
        <v>0</v>
      </c>
      <c r="G56" s="72">
        <f t="shared" si="4"/>
        <v>0</v>
      </c>
      <c r="H56" s="73">
        <f t="shared" si="5"/>
        <v>0</v>
      </c>
      <c r="I56" s="73">
        <f t="shared" si="6"/>
        <v>0</v>
      </c>
      <c r="J56" s="73">
        <f t="shared" si="7"/>
        <v>0</v>
      </c>
    </row>
    <row r="57" spans="1:10" ht="12.75" customHeight="1" x14ac:dyDescent="0.2">
      <c r="A57" s="53" t="s">
        <v>186</v>
      </c>
      <c r="B57" s="35">
        <v>8</v>
      </c>
      <c r="C57" s="35">
        <v>8</v>
      </c>
      <c r="D57" s="35">
        <v>0</v>
      </c>
      <c r="E57" s="35">
        <v>0</v>
      </c>
      <c r="F57" s="35">
        <v>0</v>
      </c>
      <c r="G57" s="72">
        <f t="shared" si="4"/>
        <v>0</v>
      </c>
      <c r="H57" s="73">
        <f t="shared" si="5"/>
        <v>0</v>
      </c>
      <c r="I57" s="73">
        <f t="shared" si="6"/>
        <v>0</v>
      </c>
      <c r="J57" s="73">
        <f t="shared" si="7"/>
        <v>0</v>
      </c>
    </row>
    <row r="58" spans="1:10" ht="12.75" customHeight="1" x14ac:dyDescent="0.2">
      <c r="A58" s="53" t="s">
        <v>187</v>
      </c>
      <c r="B58" s="35">
        <v>3</v>
      </c>
      <c r="C58" s="35">
        <v>3</v>
      </c>
      <c r="D58" s="35">
        <v>0</v>
      </c>
      <c r="E58" s="35">
        <v>0</v>
      </c>
      <c r="F58" s="35">
        <v>0</v>
      </c>
      <c r="G58" s="72">
        <f t="shared" si="4"/>
        <v>0</v>
      </c>
      <c r="H58" s="73">
        <f t="shared" si="5"/>
        <v>0</v>
      </c>
      <c r="I58" s="73">
        <f t="shared" si="6"/>
        <v>0</v>
      </c>
      <c r="J58" s="73">
        <f t="shared" si="7"/>
        <v>0</v>
      </c>
    </row>
    <row r="59" spans="1:10" ht="12.75" customHeight="1" x14ac:dyDescent="0.2">
      <c r="A59" s="53" t="s">
        <v>188</v>
      </c>
      <c r="B59" s="35">
        <v>14</v>
      </c>
      <c r="C59" s="35">
        <v>13</v>
      </c>
      <c r="D59" s="35">
        <v>0</v>
      </c>
      <c r="E59" s="35">
        <v>2</v>
      </c>
      <c r="F59" s="35">
        <v>2</v>
      </c>
      <c r="G59" s="72">
        <f t="shared" si="4"/>
        <v>-2</v>
      </c>
      <c r="H59" s="73">
        <f t="shared" si="5"/>
        <v>0</v>
      </c>
      <c r="I59" s="73">
        <f t="shared" si="6"/>
        <v>12.5</v>
      </c>
      <c r="J59" s="73">
        <f t="shared" si="7"/>
        <v>-12.5</v>
      </c>
    </row>
    <row r="60" spans="1:10" ht="12.75" customHeight="1" x14ac:dyDescent="0.2">
      <c r="A60" s="53" t="s">
        <v>189</v>
      </c>
      <c r="B60" s="35">
        <v>1</v>
      </c>
      <c r="C60" s="35">
        <v>1</v>
      </c>
      <c r="D60" s="35">
        <v>0</v>
      </c>
      <c r="E60" s="35">
        <v>0</v>
      </c>
      <c r="F60" s="35">
        <v>0</v>
      </c>
      <c r="G60" s="72">
        <f t="shared" si="4"/>
        <v>0</v>
      </c>
      <c r="H60" s="73">
        <f t="shared" si="5"/>
        <v>0</v>
      </c>
      <c r="I60" s="73">
        <f t="shared" si="6"/>
        <v>0</v>
      </c>
      <c r="J60" s="73">
        <f t="shared" si="7"/>
        <v>0</v>
      </c>
    </row>
    <row r="61" spans="1:10" ht="12.75" customHeight="1" x14ac:dyDescent="0.2">
      <c r="A61" s="53" t="s">
        <v>190</v>
      </c>
      <c r="B61" s="35">
        <v>8</v>
      </c>
      <c r="C61" s="35">
        <v>8</v>
      </c>
      <c r="D61" s="35">
        <v>0</v>
      </c>
      <c r="E61" s="35">
        <v>1</v>
      </c>
      <c r="F61" s="35">
        <v>1</v>
      </c>
      <c r="G61" s="72">
        <f t="shared" si="4"/>
        <v>-1</v>
      </c>
      <c r="H61" s="73">
        <f t="shared" si="5"/>
        <v>0</v>
      </c>
      <c r="I61" s="73">
        <f t="shared" si="6"/>
        <v>11.111111111111111</v>
      </c>
      <c r="J61" s="73">
        <f t="shared" si="7"/>
        <v>-11.111111111111111</v>
      </c>
    </row>
    <row r="62" spans="1:10" ht="12.75" customHeight="1" x14ac:dyDescent="0.2">
      <c r="A62" s="53" t="s">
        <v>191</v>
      </c>
      <c r="B62" s="35">
        <v>3</v>
      </c>
      <c r="C62" s="35">
        <v>3</v>
      </c>
      <c r="D62" s="35">
        <v>1</v>
      </c>
      <c r="E62" s="35">
        <v>0</v>
      </c>
      <c r="F62" s="35">
        <v>0</v>
      </c>
      <c r="G62" s="72">
        <f t="shared" si="4"/>
        <v>1</v>
      </c>
      <c r="H62" s="73">
        <f t="shared" si="5"/>
        <v>50</v>
      </c>
      <c r="I62" s="73">
        <f t="shared" si="6"/>
        <v>0</v>
      </c>
      <c r="J62" s="73">
        <f t="shared" si="7"/>
        <v>50</v>
      </c>
    </row>
    <row r="63" spans="1:10" ht="12.75" customHeight="1" x14ac:dyDescent="0.2">
      <c r="A63" s="53" t="s">
        <v>192</v>
      </c>
      <c r="B63" s="35">
        <v>1</v>
      </c>
      <c r="C63" s="35">
        <v>1</v>
      </c>
      <c r="D63" s="35">
        <v>0</v>
      </c>
      <c r="E63" s="35">
        <v>0</v>
      </c>
      <c r="F63" s="35">
        <v>0</v>
      </c>
      <c r="G63" s="72">
        <f t="shared" si="4"/>
        <v>0</v>
      </c>
      <c r="H63" s="73">
        <f t="shared" si="5"/>
        <v>0</v>
      </c>
      <c r="I63" s="73">
        <f t="shared" si="6"/>
        <v>0</v>
      </c>
      <c r="J63" s="73">
        <f t="shared" si="7"/>
        <v>0</v>
      </c>
    </row>
    <row r="64" spans="1:10" ht="12.75" customHeight="1" x14ac:dyDescent="0.2">
      <c r="A64" s="53" t="s">
        <v>193</v>
      </c>
      <c r="B64" s="35">
        <v>29</v>
      </c>
      <c r="C64" s="35">
        <v>27</v>
      </c>
      <c r="D64" s="35">
        <v>0</v>
      </c>
      <c r="E64" s="35">
        <v>2</v>
      </c>
      <c r="F64" s="35">
        <v>2</v>
      </c>
      <c r="G64" s="72">
        <f t="shared" si="4"/>
        <v>-2</v>
      </c>
      <c r="H64" s="73">
        <f t="shared" si="5"/>
        <v>0</v>
      </c>
      <c r="I64" s="73">
        <f t="shared" si="6"/>
        <v>6.4516129032258061</v>
      </c>
      <c r="J64" s="73">
        <f t="shared" si="7"/>
        <v>-6.4516129032258061</v>
      </c>
    </row>
    <row r="65" spans="1:10" ht="12.75" customHeight="1" x14ac:dyDescent="0.2">
      <c r="A65" s="53" t="s">
        <v>194</v>
      </c>
      <c r="B65" s="35">
        <v>5</v>
      </c>
      <c r="C65" s="35">
        <v>5</v>
      </c>
      <c r="D65" s="35">
        <v>0</v>
      </c>
      <c r="E65" s="35">
        <v>0</v>
      </c>
      <c r="F65" s="35">
        <v>0</v>
      </c>
      <c r="G65" s="72">
        <f t="shared" si="4"/>
        <v>0</v>
      </c>
      <c r="H65" s="73">
        <f t="shared" si="5"/>
        <v>0</v>
      </c>
      <c r="I65" s="73">
        <f t="shared" si="6"/>
        <v>0</v>
      </c>
      <c r="J65" s="73">
        <f t="shared" si="7"/>
        <v>0</v>
      </c>
    </row>
    <row r="66" spans="1:10" ht="12.75" customHeight="1" x14ac:dyDescent="0.2">
      <c r="A66" s="53" t="s">
        <v>195</v>
      </c>
      <c r="B66" s="35">
        <v>15</v>
      </c>
      <c r="C66" s="35">
        <v>14</v>
      </c>
      <c r="D66" s="35">
        <v>2</v>
      </c>
      <c r="E66" s="35">
        <v>2</v>
      </c>
      <c r="F66" s="35">
        <v>2</v>
      </c>
      <c r="G66" s="72">
        <f t="shared" si="4"/>
        <v>0</v>
      </c>
      <c r="H66" s="73">
        <f t="shared" si="5"/>
        <v>13.333333333333334</v>
      </c>
      <c r="I66" s="73">
        <f t="shared" si="6"/>
        <v>13.333333333333334</v>
      </c>
      <c r="J66" s="73">
        <f t="shared" si="7"/>
        <v>0</v>
      </c>
    </row>
    <row r="67" spans="1:10" ht="12.75" customHeight="1" x14ac:dyDescent="0.2">
      <c r="A67" s="53" t="s">
        <v>196</v>
      </c>
      <c r="B67" s="35">
        <v>7</v>
      </c>
      <c r="C67" s="35">
        <v>7</v>
      </c>
      <c r="D67" s="35">
        <v>0</v>
      </c>
      <c r="E67" s="35">
        <v>2</v>
      </c>
      <c r="F67" s="35">
        <v>2</v>
      </c>
      <c r="G67" s="72">
        <f t="shared" si="4"/>
        <v>-2</v>
      </c>
      <c r="H67" s="73">
        <f t="shared" si="5"/>
        <v>0</v>
      </c>
      <c r="I67" s="73">
        <f t="shared" si="6"/>
        <v>22.222222222222221</v>
      </c>
      <c r="J67" s="73">
        <f t="shared" si="7"/>
        <v>-22.222222222222221</v>
      </c>
    </row>
    <row r="68" spans="1:10" ht="12.75" customHeight="1" x14ac:dyDescent="0.2">
      <c r="A68" s="53" t="s">
        <v>197</v>
      </c>
      <c r="B68" s="35">
        <v>6</v>
      </c>
      <c r="C68" s="35">
        <v>6</v>
      </c>
      <c r="D68" s="35">
        <v>0</v>
      </c>
      <c r="E68" s="35">
        <v>1</v>
      </c>
      <c r="F68" s="35">
        <v>1</v>
      </c>
      <c r="G68" s="72">
        <f t="shared" si="4"/>
        <v>-1</v>
      </c>
      <c r="H68" s="73">
        <f t="shared" si="5"/>
        <v>0</v>
      </c>
      <c r="I68" s="73">
        <f t="shared" si="6"/>
        <v>14.285714285714285</v>
      </c>
      <c r="J68" s="73">
        <f t="shared" si="7"/>
        <v>-14.285714285714285</v>
      </c>
    </row>
    <row r="69" spans="1:10" ht="12.75" customHeight="1" x14ac:dyDescent="0.2">
      <c r="A69" s="53" t="s">
        <v>198</v>
      </c>
      <c r="B69" s="35">
        <v>10</v>
      </c>
      <c r="C69" s="35">
        <v>10</v>
      </c>
      <c r="D69" s="35">
        <v>2</v>
      </c>
      <c r="E69" s="35">
        <v>2</v>
      </c>
      <c r="F69" s="35">
        <v>2</v>
      </c>
      <c r="G69" s="72">
        <f t="shared" ref="G69:G98" si="8">D69-F69</f>
        <v>0</v>
      </c>
      <c r="H69" s="73">
        <f t="shared" ref="H69:H98" si="9">D69/(B69-D69+F69)*100</f>
        <v>20</v>
      </c>
      <c r="I69" s="73">
        <f t="shared" ref="I69:I98" si="10">F69/(B69-D69+F69)*100</f>
        <v>20</v>
      </c>
      <c r="J69" s="73">
        <f t="shared" ref="J69:J98" si="11">G69/(B69-D69+F69)*100</f>
        <v>0</v>
      </c>
    </row>
    <row r="70" spans="1:10" ht="12.75" customHeight="1" x14ac:dyDescent="0.2">
      <c r="A70" s="53" t="s">
        <v>199</v>
      </c>
      <c r="B70" s="35">
        <v>4</v>
      </c>
      <c r="C70" s="35">
        <v>3</v>
      </c>
      <c r="D70" s="35">
        <v>0</v>
      </c>
      <c r="E70" s="35">
        <v>0</v>
      </c>
      <c r="F70" s="35">
        <v>0</v>
      </c>
      <c r="G70" s="72">
        <f t="shared" si="8"/>
        <v>0</v>
      </c>
      <c r="H70" s="73">
        <f t="shared" si="9"/>
        <v>0</v>
      </c>
      <c r="I70" s="73">
        <f t="shared" si="10"/>
        <v>0</v>
      </c>
      <c r="J70" s="73">
        <f t="shared" si="11"/>
        <v>0</v>
      </c>
    </row>
    <row r="71" spans="1:10" ht="12.75" customHeight="1" x14ac:dyDescent="0.2">
      <c r="A71" s="53" t="s">
        <v>200</v>
      </c>
      <c r="B71" s="35">
        <v>9</v>
      </c>
      <c r="C71" s="35">
        <v>6</v>
      </c>
      <c r="D71" s="35">
        <v>1</v>
      </c>
      <c r="E71" s="35">
        <v>3</v>
      </c>
      <c r="F71" s="35">
        <v>2</v>
      </c>
      <c r="G71" s="72">
        <f t="shared" si="8"/>
        <v>-1</v>
      </c>
      <c r="H71" s="73">
        <f t="shared" si="9"/>
        <v>10</v>
      </c>
      <c r="I71" s="73">
        <f t="shared" si="10"/>
        <v>20</v>
      </c>
      <c r="J71" s="73">
        <f t="shared" si="11"/>
        <v>-10</v>
      </c>
    </row>
    <row r="72" spans="1:10" ht="12.75" customHeight="1" x14ac:dyDescent="0.2">
      <c r="A72" s="53" t="s">
        <v>201</v>
      </c>
      <c r="B72" s="35">
        <v>5</v>
      </c>
      <c r="C72" s="35">
        <v>5</v>
      </c>
      <c r="D72" s="35">
        <v>0</v>
      </c>
      <c r="E72" s="35">
        <v>0</v>
      </c>
      <c r="F72" s="35">
        <v>0</v>
      </c>
      <c r="G72" s="72">
        <f t="shared" si="8"/>
        <v>0</v>
      </c>
      <c r="H72" s="73">
        <f t="shared" si="9"/>
        <v>0</v>
      </c>
      <c r="I72" s="73">
        <f t="shared" si="10"/>
        <v>0</v>
      </c>
      <c r="J72" s="73">
        <f t="shared" si="11"/>
        <v>0</v>
      </c>
    </row>
    <row r="73" spans="1:10" ht="12.75" customHeight="1" x14ac:dyDescent="0.2">
      <c r="A73" s="53" t="s">
        <v>202</v>
      </c>
      <c r="B73" s="35">
        <v>4</v>
      </c>
      <c r="C73" s="35">
        <v>3</v>
      </c>
      <c r="D73" s="35">
        <v>0</v>
      </c>
      <c r="E73" s="35">
        <v>0</v>
      </c>
      <c r="F73" s="35">
        <v>0</v>
      </c>
      <c r="G73" s="72">
        <f t="shared" si="8"/>
        <v>0</v>
      </c>
      <c r="H73" s="73">
        <f t="shared" si="9"/>
        <v>0</v>
      </c>
      <c r="I73" s="73">
        <f t="shared" si="10"/>
        <v>0</v>
      </c>
      <c r="J73" s="73">
        <f t="shared" si="11"/>
        <v>0</v>
      </c>
    </row>
    <row r="74" spans="1:10" ht="12.75" customHeight="1" x14ac:dyDescent="0.2">
      <c r="A74" s="53" t="s">
        <v>203</v>
      </c>
      <c r="B74" s="35">
        <v>1</v>
      </c>
      <c r="C74" s="35">
        <v>1</v>
      </c>
      <c r="D74" s="35">
        <v>0</v>
      </c>
      <c r="E74" s="35">
        <v>0</v>
      </c>
      <c r="F74" s="35">
        <v>0</v>
      </c>
      <c r="G74" s="72">
        <f t="shared" si="8"/>
        <v>0</v>
      </c>
      <c r="H74" s="73">
        <f t="shared" si="9"/>
        <v>0</v>
      </c>
      <c r="I74" s="73">
        <f t="shared" si="10"/>
        <v>0</v>
      </c>
      <c r="J74" s="73">
        <f t="shared" si="11"/>
        <v>0</v>
      </c>
    </row>
    <row r="75" spans="1:10" ht="12.75" customHeight="1" x14ac:dyDescent="0.2">
      <c r="A75" s="53" t="s">
        <v>204</v>
      </c>
      <c r="B75" s="35">
        <v>8</v>
      </c>
      <c r="C75" s="35">
        <v>7</v>
      </c>
      <c r="D75" s="35">
        <v>0</v>
      </c>
      <c r="E75" s="35">
        <v>0</v>
      </c>
      <c r="F75" s="35">
        <v>0</v>
      </c>
      <c r="G75" s="72">
        <f t="shared" si="8"/>
        <v>0</v>
      </c>
      <c r="H75" s="73">
        <f t="shared" si="9"/>
        <v>0</v>
      </c>
      <c r="I75" s="73">
        <f t="shared" si="10"/>
        <v>0</v>
      </c>
      <c r="J75" s="73">
        <f t="shared" si="11"/>
        <v>0</v>
      </c>
    </row>
    <row r="76" spans="1:10" ht="12.75" customHeight="1" x14ac:dyDescent="0.2">
      <c r="A76" s="53" t="s">
        <v>205</v>
      </c>
      <c r="B76" s="35">
        <v>1</v>
      </c>
      <c r="C76" s="35">
        <v>1</v>
      </c>
      <c r="D76" s="35">
        <v>0</v>
      </c>
      <c r="E76" s="35">
        <v>0</v>
      </c>
      <c r="F76" s="35">
        <v>0</v>
      </c>
      <c r="G76" s="72">
        <f t="shared" si="8"/>
        <v>0</v>
      </c>
      <c r="H76" s="73">
        <f t="shared" si="9"/>
        <v>0</v>
      </c>
      <c r="I76" s="73">
        <f t="shared" si="10"/>
        <v>0</v>
      </c>
      <c r="J76" s="73">
        <f t="shared" si="11"/>
        <v>0</v>
      </c>
    </row>
    <row r="77" spans="1:10" ht="12.75" customHeight="1" x14ac:dyDescent="0.2">
      <c r="A77" s="53" t="s">
        <v>206</v>
      </c>
      <c r="B77" s="35">
        <v>7</v>
      </c>
      <c r="C77" s="35">
        <v>7</v>
      </c>
      <c r="D77" s="35">
        <v>0</v>
      </c>
      <c r="E77" s="35">
        <v>1</v>
      </c>
      <c r="F77" s="35">
        <v>1</v>
      </c>
      <c r="G77" s="72">
        <f t="shared" si="8"/>
        <v>-1</v>
      </c>
      <c r="H77" s="73">
        <f t="shared" si="9"/>
        <v>0</v>
      </c>
      <c r="I77" s="73">
        <f t="shared" si="10"/>
        <v>12.5</v>
      </c>
      <c r="J77" s="73">
        <f t="shared" si="11"/>
        <v>-12.5</v>
      </c>
    </row>
    <row r="78" spans="1:10" ht="12.75" customHeight="1" x14ac:dyDescent="0.2">
      <c r="A78" s="53" t="s">
        <v>208</v>
      </c>
      <c r="B78" s="35">
        <v>3</v>
      </c>
      <c r="C78" s="35">
        <v>3</v>
      </c>
      <c r="D78" s="35">
        <v>0</v>
      </c>
      <c r="E78" s="35">
        <v>1</v>
      </c>
      <c r="F78" s="35">
        <v>1</v>
      </c>
      <c r="G78" s="72">
        <f t="shared" si="8"/>
        <v>-1</v>
      </c>
      <c r="H78" s="73">
        <f t="shared" si="9"/>
        <v>0</v>
      </c>
      <c r="I78" s="73">
        <f t="shared" si="10"/>
        <v>25</v>
      </c>
      <c r="J78" s="73">
        <f t="shared" si="11"/>
        <v>-25</v>
      </c>
    </row>
    <row r="79" spans="1:10" ht="12.75" customHeight="1" x14ac:dyDescent="0.2">
      <c r="A79" s="53" t="s">
        <v>209</v>
      </c>
      <c r="B79" s="35">
        <v>2</v>
      </c>
      <c r="C79" s="35">
        <v>2</v>
      </c>
      <c r="D79" s="35">
        <v>0</v>
      </c>
      <c r="E79" s="35">
        <v>0</v>
      </c>
      <c r="F79" s="35">
        <v>0</v>
      </c>
      <c r="G79" s="72">
        <f t="shared" si="8"/>
        <v>0</v>
      </c>
      <c r="H79" s="73">
        <f t="shared" si="9"/>
        <v>0</v>
      </c>
      <c r="I79" s="73">
        <f t="shared" si="10"/>
        <v>0</v>
      </c>
      <c r="J79" s="73">
        <f t="shared" si="11"/>
        <v>0</v>
      </c>
    </row>
    <row r="80" spans="1:10" ht="12.75" customHeight="1" x14ac:dyDescent="0.2">
      <c r="A80" s="53" t="s">
        <v>210</v>
      </c>
      <c r="B80" s="35">
        <v>1</v>
      </c>
      <c r="C80" s="35">
        <v>1</v>
      </c>
      <c r="D80" s="35">
        <v>0</v>
      </c>
      <c r="E80" s="35">
        <v>0</v>
      </c>
      <c r="F80" s="35">
        <v>0</v>
      </c>
      <c r="G80" s="72">
        <f t="shared" si="8"/>
        <v>0</v>
      </c>
      <c r="H80" s="73">
        <f t="shared" si="9"/>
        <v>0</v>
      </c>
      <c r="I80" s="73">
        <f t="shared" si="10"/>
        <v>0</v>
      </c>
      <c r="J80" s="73">
        <f t="shared" si="11"/>
        <v>0</v>
      </c>
    </row>
    <row r="81" spans="1:10" ht="12.75" customHeight="1" x14ac:dyDescent="0.2">
      <c r="A81" s="53" t="s">
        <v>211</v>
      </c>
      <c r="B81" s="35">
        <v>3</v>
      </c>
      <c r="C81" s="35">
        <v>3</v>
      </c>
      <c r="D81" s="35">
        <v>0</v>
      </c>
      <c r="E81" s="35">
        <v>0</v>
      </c>
      <c r="F81" s="35">
        <v>0</v>
      </c>
      <c r="G81" s="72">
        <f t="shared" si="8"/>
        <v>0</v>
      </c>
      <c r="H81" s="73">
        <f t="shared" si="9"/>
        <v>0</v>
      </c>
      <c r="I81" s="73">
        <f t="shared" si="10"/>
        <v>0</v>
      </c>
      <c r="J81" s="73">
        <f t="shared" si="11"/>
        <v>0</v>
      </c>
    </row>
    <row r="82" spans="1:10" ht="12.75" customHeight="1" x14ac:dyDescent="0.2">
      <c r="A82" s="53" t="s">
        <v>212</v>
      </c>
      <c r="B82" s="35">
        <v>14</v>
      </c>
      <c r="C82" s="35">
        <v>14</v>
      </c>
      <c r="D82" s="35">
        <v>2</v>
      </c>
      <c r="E82" s="35">
        <v>4</v>
      </c>
      <c r="F82" s="35">
        <v>4</v>
      </c>
      <c r="G82" s="72">
        <f t="shared" si="8"/>
        <v>-2</v>
      </c>
      <c r="H82" s="73">
        <f t="shared" si="9"/>
        <v>12.5</v>
      </c>
      <c r="I82" s="73">
        <f t="shared" si="10"/>
        <v>25</v>
      </c>
      <c r="J82" s="73">
        <f t="shared" si="11"/>
        <v>-12.5</v>
      </c>
    </row>
    <row r="83" spans="1:10" ht="12.75" customHeight="1" x14ac:dyDescent="0.2">
      <c r="A83" s="53" t="s">
        <v>213</v>
      </c>
      <c r="B83" s="35">
        <v>3</v>
      </c>
      <c r="C83" s="35">
        <v>3</v>
      </c>
      <c r="D83" s="35">
        <v>0</v>
      </c>
      <c r="E83" s="35">
        <v>0</v>
      </c>
      <c r="F83" s="35">
        <v>0</v>
      </c>
      <c r="G83" s="72">
        <f t="shared" si="8"/>
        <v>0</v>
      </c>
      <c r="H83" s="73">
        <f t="shared" si="9"/>
        <v>0</v>
      </c>
      <c r="I83" s="73">
        <f t="shared" si="10"/>
        <v>0</v>
      </c>
      <c r="J83" s="73">
        <f t="shared" si="11"/>
        <v>0</v>
      </c>
    </row>
    <row r="84" spans="1:10" ht="12.75" customHeight="1" x14ac:dyDescent="0.2">
      <c r="A84" s="53" t="s">
        <v>214</v>
      </c>
      <c r="B84" s="35">
        <v>4</v>
      </c>
      <c r="C84" s="35">
        <v>4</v>
      </c>
      <c r="D84" s="35">
        <v>0</v>
      </c>
      <c r="E84" s="35">
        <v>0</v>
      </c>
      <c r="F84" s="35">
        <v>0</v>
      </c>
      <c r="G84" s="72">
        <f t="shared" si="8"/>
        <v>0</v>
      </c>
      <c r="H84" s="73">
        <f t="shared" si="9"/>
        <v>0</v>
      </c>
      <c r="I84" s="73">
        <f t="shared" si="10"/>
        <v>0</v>
      </c>
      <c r="J84" s="73">
        <f t="shared" si="11"/>
        <v>0</v>
      </c>
    </row>
    <row r="85" spans="1:10" ht="12.75" customHeight="1" x14ac:dyDescent="0.2">
      <c r="A85" s="53" t="s">
        <v>215</v>
      </c>
      <c r="B85" s="35">
        <v>1</v>
      </c>
      <c r="C85" s="35">
        <v>1</v>
      </c>
      <c r="D85" s="35">
        <v>0</v>
      </c>
      <c r="E85" s="35">
        <v>1</v>
      </c>
      <c r="F85" s="35">
        <v>1</v>
      </c>
      <c r="G85" s="72">
        <f t="shared" si="8"/>
        <v>-1</v>
      </c>
      <c r="H85" s="73">
        <f t="shared" si="9"/>
        <v>0</v>
      </c>
      <c r="I85" s="73">
        <f t="shared" si="10"/>
        <v>50</v>
      </c>
      <c r="J85" s="73">
        <f t="shared" si="11"/>
        <v>-50</v>
      </c>
    </row>
    <row r="86" spans="1:10" ht="12.75" customHeight="1" x14ac:dyDescent="0.2">
      <c r="A86" s="53" t="s">
        <v>216</v>
      </c>
      <c r="B86" s="35">
        <v>14</v>
      </c>
      <c r="C86" s="35">
        <v>14</v>
      </c>
      <c r="D86" s="35">
        <v>1</v>
      </c>
      <c r="E86" s="35">
        <v>0</v>
      </c>
      <c r="F86" s="35">
        <v>0</v>
      </c>
      <c r="G86" s="72">
        <f t="shared" si="8"/>
        <v>1</v>
      </c>
      <c r="H86" s="73">
        <f t="shared" si="9"/>
        <v>7.6923076923076925</v>
      </c>
      <c r="I86" s="73">
        <f t="shared" si="10"/>
        <v>0</v>
      </c>
      <c r="J86" s="73">
        <f t="shared" si="11"/>
        <v>7.6923076923076925</v>
      </c>
    </row>
    <row r="87" spans="1:10" ht="12.75" customHeight="1" x14ac:dyDescent="0.2">
      <c r="A87" s="53" t="s">
        <v>217</v>
      </c>
      <c r="B87" s="35">
        <v>7</v>
      </c>
      <c r="C87" s="35">
        <v>6</v>
      </c>
      <c r="D87" s="35">
        <v>0</v>
      </c>
      <c r="E87" s="35">
        <v>2</v>
      </c>
      <c r="F87" s="35">
        <v>2</v>
      </c>
      <c r="G87" s="72">
        <f t="shared" si="8"/>
        <v>-2</v>
      </c>
      <c r="H87" s="73">
        <f t="shared" si="9"/>
        <v>0</v>
      </c>
      <c r="I87" s="73">
        <f t="shared" si="10"/>
        <v>22.222222222222221</v>
      </c>
      <c r="J87" s="73">
        <f t="shared" si="11"/>
        <v>-22.222222222222221</v>
      </c>
    </row>
    <row r="88" spans="1:10" ht="12.75" customHeight="1" x14ac:dyDescent="0.2">
      <c r="A88" s="53" t="s">
        <v>218</v>
      </c>
      <c r="B88" s="35">
        <v>13</v>
      </c>
      <c r="C88" s="35">
        <v>13</v>
      </c>
      <c r="D88" s="35">
        <v>1</v>
      </c>
      <c r="E88" s="35">
        <v>2</v>
      </c>
      <c r="F88" s="35">
        <v>1</v>
      </c>
      <c r="G88" s="72">
        <f t="shared" si="8"/>
        <v>0</v>
      </c>
      <c r="H88" s="73">
        <f t="shared" si="9"/>
        <v>7.6923076923076925</v>
      </c>
      <c r="I88" s="73">
        <f t="shared" si="10"/>
        <v>7.6923076923076925</v>
      </c>
      <c r="J88" s="73">
        <f t="shared" si="11"/>
        <v>0</v>
      </c>
    </row>
    <row r="89" spans="1:10" ht="12.75" customHeight="1" x14ac:dyDescent="0.2">
      <c r="A89" s="53" t="s">
        <v>219</v>
      </c>
      <c r="B89" s="35">
        <v>8</v>
      </c>
      <c r="C89" s="35">
        <v>8</v>
      </c>
      <c r="D89" s="35">
        <v>1</v>
      </c>
      <c r="E89" s="35">
        <v>1</v>
      </c>
      <c r="F89" s="35">
        <v>1</v>
      </c>
      <c r="G89" s="72">
        <f t="shared" si="8"/>
        <v>0</v>
      </c>
      <c r="H89" s="73">
        <f t="shared" si="9"/>
        <v>12.5</v>
      </c>
      <c r="I89" s="73">
        <f t="shared" si="10"/>
        <v>12.5</v>
      </c>
      <c r="J89" s="73">
        <f t="shared" si="11"/>
        <v>0</v>
      </c>
    </row>
    <row r="90" spans="1:10" ht="12.75" customHeight="1" x14ac:dyDescent="0.2">
      <c r="A90" s="53" t="s">
        <v>220</v>
      </c>
      <c r="B90" s="35">
        <v>16</v>
      </c>
      <c r="C90" s="35">
        <v>14</v>
      </c>
      <c r="D90" s="35">
        <v>1</v>
      </c>
      <c r="E90" s="35">
        <v>4</v>
      </c>
      <c r="F90" s="35">
        <v>4</v>
      </c>
      <c r="G90" s="72">
        <f t="shared" si="8"/>
        <v>-3</v>
      </c>
      <c r="H90" s="73">
        <f t="shared" si="9"/>
        <v>5.2631578947368416</v>
      </c>
      <c r="I90" s="73">
        <f t="shared" si="10"/>
        <v>21.052631578947366</v>
      </c>
      <c r="J90" s="73">
        <f t="shared" si="11"/>
        <v>-15.789473684210526</v>
      </c>
    </row>
    <row r="91" spans="1:10" ht="12.75" customHeight="1" x14ac:dyDescent="0.2">
      <c r="A91" s="53" t="s">
        <v>221</v>
      </c>
      <c r="B91" s="35">
        <v>20</v>
      </c>
      <c r="C91" s="35">
        <v>19</v>
      </c>
      <c r="D91" s="35">
        <v>4</v>
      </c>
      <c r="E91" s="35">
        <v>1</v>
      </c>
      <c r="F91" s="35">
        <v>0</v>
      </c>
      <c r="G91" s="72">
        <f t="shared" si="8"/>
        <v>4</v>
      </c>
      <c r="H91" s="73">
        <f t="shared" si="9"/>
        <v>25</v>
      </c>
      <c r="I91" s="73">
        <f t="shared" si="10"/>
        <v>0</v>
      </c>
      <c r="J91" s="73">
        <f t="shared" si="11"/>
        <v>25</v>
      </c>
    </row>
    <row r="92" spans="1:10" ht="12.75" customHeight="1" x14ac:dyDescent="0.2">
      <c r="A92" s="53" t="s">
        <v>222</v>
      </c>
      <c r="B92" s="35">
        <v>4</v>
      </c>
      <c r="C92" s="35">
        <v>4</v>
      </c>
      <c r="D92" s="35">
        <v>0</v>
      </c>
      <c r="E92" s="35">
        <v>0</v>
      </c>
      <c r="F92" s="35">
        <v>0</v>
      </c>
      <c r="G92" s="72">
        <f t="shared" si="8"/>
        <v>0</v>
      </c>
      <c r="H92" s="73">
        <f t="shared" si="9"/>
        <v>0</v>
      </c>
      <c r="I92" s="73">
        <f t="shared" si="10"/>
        <v>0</v>
      </c>
      <c r="J92" s="73">
        <f t="shared" si="11"/>
        <v>0</v>
      </c>
    </row>
    <row r="93" spans="1:10" ht="12.75" customHeight="1" x14ac:dyDescent="0.2">
      <c r="A93" s="53" t="s">
        <v>223</v>
      </c>
      <c r="B93" s="35">
        <v>19</v>
      </c>
      <c r="C93" s="35">
        <v>18</v>
      </c>
      <c r="D93" s="35">
        <v>2</v>
      </c>
      <c r="E93" s="35">
        <v>1</v>
      </c>
      <c r="F93" s="35">
        <v>1</v>
      </c>
      <c r="G93" s="72">
        <f t="shared" si="8"/>
        <v>1</v>
      </c>
      <c r="H93" s="73">
        <f t="shared" si="9"/>
        <v>11.111111111111111</v>
      </c>
      <c r="I93" s="73">
        <f t="shared" si="10"/>
        <v>5.5555555555555554</v>
      </c>
      <c r="J93" s="73">
        <f t="shared" si="11"/>
        <v>5.5555555555555554</v>
      </c>
    </row>
    <row r="94" spans="1:10" ht="12.75" customHeight="1" x14ac:dyDescent="0.2">
      <c r="A94" s="53" t="s">
        <v>224</v>
      </c>
      <c r="B94" s="35">
        <v>3</v>
      </c>
      <c r="C94" s="35">
        <v>3</v>
      </c>
      <c r="D94" s="35">
        <v>0</v>
      </c>
      <c r="E94" s="35">
        <v>0</v>
      </c>
      <c r="F94" s="35">
        <v>0</v>
      </c>
      <c r="G94" s="72">
        <f t="shared" si="8"/>
        <v>0</v>
      </c>
      <c r="H94" s="73">
        <f t="shared" si="9"/>
        <v>0</v>
      </c>
      <c r="I94" s="73">
        <f t="shared" si="10"/>
        <v>0</v>
      </c>
      <c r="J94" s="73">
        <f t="shared" si="11"/>
        <v>0</v>
      </c>
    </row>
    <row r="95" spans="1:10" ht="12.75" customHeight="1" x14ac:dyDescent="0.2">
      <c r="A95" s="53" t="s">
        <v>225</v>
      </c>
      <c r="B95" s="35">
        <v>4</v>
      </c>
      <c r="C95" s="35">
        <v>4</v>
      </c>
      <c r="D95" s="35">
        <v>0</v>
      </c>
      <c r="E95" s="35">
        <v>1</v>
      </c>
      <c r="F95" s="35">
        <v>1</v>
      </c>
      <c r="G95" s="72">
        <f t="shared" si="8"/>
        <v>-1</v>
      </c>
      <c r="H95" s="73">
        <f t="shared" si="9"/>
        <v>0</v>
      </c>
      <c r="I95" s="73">
        <f t="shared" si="10"/>
        <v>20</v>
      </c>
      <c r="J95" s="73">
        <f t="shared" si="11"/>
        <v>-20</v>
      </c>
    </row>
    <row r="96" spans="1:10" ht="12.75" customHeight="1" x14ac:dyDescent="0.2">
      <c r="A96" s="53" t="s">
        <v>226</v>
      </c>
      <c r="B96" s="35">
        <v>11</v>
      </c>
      <c r="C96" s="35">
        <v>9</v>
      </c>
      <c r="D96" s="35">
        <v>0</v>
      </c>
      <c r="E96" s="35">
        <v>0</v>
      </c>
      <c r="F96" s="35">
        <v>0</v>
      </c>
      <c r="G96" s="72">
        <f t="shared" si="8"/>
        <v>0</v>
      </c>
      <c r="H96" s="73">
        <f t="shared" si="9"/>
        <v>0</v>
      </c>
      <c r="I96" s="73">
        <f t="shared" si="10"/>
        <v>0</v>
      </c>
      <c r="J96" s="73">
        <f t="shared" si="11"/>
        <v>0</v>
      </c>
    </row>
    <row r="97" spans="1:10" ht="12.75" customHeight="1" x14ac:dyDescent="0.2">
      <c r="A97" s="71" t="s">
        <v>227</v>
      </c>
      <c r="B97" s="39">
        <v>2</v>
      </c>
      <c r="C97" s="39">
        <v>2</v>
      </c>
      <c r="D97" s="39">
        <v>0</v>
      </c>
      <c r="E97" s="39">
        <v>0</v>
      </c>
      <c r="F97" s="39">
        <v>0</v>
      </c>
      <c r="G97" s="74">
        <f t="shared" si="8"/>
        <v>0</v>
      </c>
      <c r="H97" s="75">
        <f t="shared" si="9"/>
        <v>0</v>
      </c>
      <c r="I97" s="75">
        <f t="shared" si="10"/>
        <v>0</v>
      </c>
      <c r="J97" s="75">
        <f t="shared" si="11"/>
        <v>0</v>
      </c>
    </row>
    <row r="98" spans="1:10" ht="12.75" customHeight="1" x14ac:dyDescent="0.2">
      <c r="A98" s="42" t="s">
        <v>107</v>
      </c>
      <c r="B98" s="22">
        <v>962</v>
      </c>
      <c r="C98" s="22">
        <v>873</v>
      </c>
      <c r="D98" s="22">
        <v>42</v>
      </c>
      <c r="E98" s="22">
        <v>88</v>
      </c>
      <c r="F98" s="22">
        <v>82</v>
      </c>
      <c r="G98" s="76">
        <f t="shared" si="8"/>
        <v>-40</v>
      </c>
      <c r="H98" s="77">
        <f t="shared" si="9"/>
        <v>4.1916167664670656</v>
      </c>
      <c r="I98" s="77">
        <f t="shared" si="10"/>
        <v>8.1836327345309385</v>
      </c>
      <c r="J98" s="77">
        <f t="shared" si="11"/>
        <v>-3.992015968063872</v>
      </c>
    </row>
    <row r="99" spans="1:10" x14ac:dyDescent="0.2">
      <c r="B99" s="10"/>
      <c r="C99" s="10"/>
      <c r="D99" s="10"/>
      <c r="E99" s="10"/>
      <c r="F99" s="10"/>
      <c r="G99" s="11"/>
      <c r="H99" s="12"/>
      <c r="I99" s="12"/>
      <c r="J99" s="12"/>
    </row>
    <row r="100" spans="1:10" x14ac:dyDescent="0.2">
      <c r="A100" s="2" t="s">
        <v>108</v>
      </c>
    </row>
    <row r="101" spans="1:10" x14ac:dyDescent="0.2">
      <c r="A101" s="2" t="s">
        <v>109</v>
      </c>
    </row>
  </sheetData>
  <sortState ref="A5:K98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100" workbookViewId="0">
      <selection activeCell="C118" sqref="C118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" customHeight="1" x14ac:dyDescent="0.25">
      <c r="A1" s="68" t="s">
        <v>128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33.75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10" ht="2.25" customHeight="1" x14ac:dyDescent="0.2"/>
    <row r="5" spans="1:10" ht="12.75" customHeight="1" x14ac:dyDescent="0.2">
      <c r="A5" s="53" t="s">
        <v>131</v>
      </c>
      <c r="B5" s="35">
        <v>25</v>
      </c>
      <c r="C5" s="35">
        <v>25</v>
      </c>
      <c r="D5" s="35">
        <v>1</v>
      </c>
      <c r="E5" s="35">
        <v>1</v>
      </c>
      <c r="F5" s="35">
        <v>1</v>
      </c>
      <c r="G5" s="36">
        <f t="shared" ref="G5:G36" si="0">D5-F5</f>
        <v>0</v>
      </c>
      <c r="H5" s="37">
        <f t="shared" ref="H5:H36" si="1">D5/(B5-D5+F5)*100</f>
        <v>4</v>
      </c>
      <c r="I5" s="37">
        <f t="shared" ref="I5:I36" si="2">F5/(B5-D5+F5)*100</f>
        <v>4</v>
      </c>
      <c r="J5" s="37">
        <f t="shared" ref="J5:J36" si="3">G5/(B5-D5+F5)*100</f>
        <v>0</v>
      </c>
    </row>
    <row r="6" spans="1:10" ht="12.75" customHeight="1" x14ac:dyDescent="0.2">
      <c r="A6" s="53" t="s">
        <v>132</v>
      </c>
      <c r="B6" s="35">
        <v>22</v>
      </c>
      <c r="C6" s="35">
        <v>22</v>
      </c>
      <c r="D6" s="35">
        <v>0</v>
      </c>
      <c r="E6" s="35">
        <v>1</v>
      </c>
      <c r="F6" s="35">
        <v>1</v>
      </c>
      <c r="G6" s="36">
        <f t="shared" si="0"/>
        <v>-1</v>
      </c>
      <c r="H6" s="37">
        <f t="shared" si="1"/>
        <v>0</v>
      </c>
      <c r="I6" s="37">
        <f t="shared" si="2"/>
        <v>4.3478260869565215</v>
      </c>
      <c r="J6" s="37">
        <f t="shared" si="3"/>
        <v>-4.3478260869565215</v>
      </c>
    </row>
    <row r="7" spans="1:10" ht="12.75" customHeight="1" x14ac:dyDescent="0.2">
      <c r="A7" s="53" t="s">
        <v>133</v>
      </c>
      <c r="B7" s="35">
        <v>22</v>
      </c>
      <c r="C7" s="35">
        <v>22</v>
      </c>
      <c r="D7" s="35">
        <v>0</v>
      </c>
      <c r="E7" s="35">
        <v>0</v>
      </c>
      <c r="F7" s="35">
        <v>0</v>
      </c>
      <c r="G7" s="36">
        <f t="shared" si="0"/>
        <v>0</v>
      </c>
      <c r="H7" s="37">
        <f t="shared" si="1"/>
        <v>0</v>
      </c>
      <c r="I7" s="37">
        <f t="shared" si="2"/>
        <v>0</v>
      </c>
      <c r="J7" s="37">
        <f t="shared" si="3"/>
        <v>0</v>
      </c>
    </row>
    <row r="8" spans="1:10" ht="12.75" customHeight="1" x14ac:dyDescent="0.2">
      <c r="A8" s="53" t="s">
        <v>134</v>
      </c>
      <c r="B8" s="35">
        <v>22</v>
      </c>
      <c r="C8" s="35">
        <v>21</v>
      </c>
      <c r="D8" s="35">
        <v>0</v>
      </c>
      <c r="E8" s="35">
        <v>1</v>
      </c>
      <c r="F8" s="35">
        <v>1</v>
      </c>
      <c r="G8" s="36">
        <f t="shared" si="0"/>
        <v>-1</v>
      </c>
      <c r="H8" s="37">
        <f t="shared" si="1"/>
        <v>0</v>
      </c>
      <c r="I8" s="37">
        <f t="shared" si="2"/>
        <v>4.3478260869565215</v>
      </c>
      <c r="J8" s="37">
        <f t="shared" si="3"/>
        <v>-4.3478260869565215</v>
      </c>
    </row>
    <row r="9" spans="1:10" ht="12.75" customHeight="1" x14ac:dyDescent="0.2">
      <c r="A9" s="53" t="s">
        <v>135</v>
      </c>
      <c r="B9" s="35">
        <v>21</v>
      </c>
      <c r="C9" s="35">
        <v>21</v>
      </c>
      <c r="D9" s="35">
        <v>0</v>
      </c>
      <c r="E9" s="35">
        <v>1</v>
      </c>
      <c r="F9" s="35">
        <v>1</v>
      </c>
      <c r="G9" s="36">
        <f t="shared" si="0"/>
        <v>-1</v>
      </c>
      <c r="H9" s="37">
        <f t="shared" si="1"/>
        <v>0</v>
      </c>
      <c r="I9" s="37">
        <f t="shared" si="2"/>
        <v>4.5454545454545459</v>
      </c>
      <c r="J9" s="37">
        <f t="shared" si="3"/>
        <v>-4.5454545454545459</v>
      </c>
    </row>
    <row r="10" spans="1:10" ht="12.75" customHeight="1" x14ac:dyDescent="0.2">
      <c r="A10" s="53" t="s">
        <v>136</v>
      </c>
      <c r="B10" s="35">
        <v>51</v>
      </c>
      <c r="C10" s="35">
        <v>51</v>
      </c>
      <c r="D10" s="35">
        <v>0</v>
      </c>
      <c r="E10" s="35">
        <v>0</v>
      </c>
      <c r="F10" s="35">
        <v>0</v>
      </c>
      <c r="G10" s="36">
        <f t="shared" si="0"/>
        <v>0</v>
      </c>
      <c r="H10" s="37">
        <f t="shared" si="1"/>
        <v>0</v>
      </c>
      <c r="I10" s="37">
        <f t="shared" si="2"/>
        <v>0</v>
      </c>
      <c r="J10" s="37">
        <f t="shared" si="3"/>
        <v>0</v>
      </c>
    </row>
    <row r="11" spans="1:10" ht="12.75" customHeight="1" x14ac:dyDescent="0.2">
      <c r="A11" s="53" t="s">
        <v>137</v>
      </c>
      <c r="B11" s="35">
        <v>10</v>
      </c>
      <c r="C11" s="35">
        <v>9</v>
      </c>
      <c r="D11" s="35">
        <v>0</v>
      </c>
      <c r="E11" s="35">
        <v>1</v>
      </c>
      <c r="F11" s="35">
        <v>1</v>
      </c>
      <c r="G11" s="36">
        <f t="shared" si="0"/>
        <v>-1</v>
      </c>
      <c r="H11" s="37">
        <f t="shared" si="1"/>
        <v>0</v>
      </c>
      <c r="I11" s="37">
        <f t="shared" si="2"/>
        <v>9.0909090909090917</v>
      </c>
      <c r="J11" s="37">
        <f t="shared" si="3"/>
        <v>-9.0909090909090917</v>
      </c>
    </row>
    <row r="12" spans="1:10" ht="12.75" customHeight="1" x14ac:dyDescent="0.2">
      <c r="A12" s="53" t="s">
        <v>138</v>
      </c>
      <c r="B12" s="35">
        <v>6</v>
      </c>
      <c r="C12" s="35">
        <v>6</v>
      </c>
      <c r="D12" s="35">
        <v>0</v>
      </c>
      <c r="E12" s="35">
        <v>2</v>
      </c>
      <c r="F12" s="35">
        <v>2</v>
      </c>
      <c r="G12" s="36">
        <f t="shared" si="0"/>
        <v>-2</v>
      </c>
      <c r="H12" s="37">
        <f t="shared" si="1"/>
        <v>0</v>
      </c>
      <c r="I12" s="37">
        <f t="shared" si="2"/>
        <v>25</v>
      </c>
      <c r="J12" s="37">
        <f t="shared" si="3"/>
        <v>-25</v>
      </c>
    </row>
    <row r="13" spans="1:10" ht="12.75" customHeight="1" x14ac:dyDescent="0.2">
      <c r="A13" s="53" t="s">
        <v>139</v>
      </c>
      <c r="B13" s="35">
        <v>13</v>
      </c>
      <c r="C13" s="35">
        <v>13</v>
      </c>
      <c r="D13" s="35">
        <v>0</v>
      </c>
      <c r="E13" s="35">
        <v>0</v>
      </c>
      <c r="F13" s="35">
        <v>0</v>
      </c>
      <c r="G13" s="36">
        <f t="shared" si="0"/>
        <v>0</v>
      </c>
      <c r="H13" s="37">
        <f t="shared" si="1"/>
        <v>0</v>
      </c>
      <c r="I13" s="37">
        <f t="shared" si="2"/>
        <v>0</v>
      </c>
      <c r="J13" s="37">
        <f t="shared" si="3"/>
        <v>0</v>
      </c>
    </row>
    <row r="14" spans="1:10" ht="12.75" customHeight="1" x14ac:dyDescent="0.2">
      <c r="A14" s="53" t="s">
        <v>140</v>
      </c>
      <c r="B14" s="35">
        <v>24</v>
      </c>
      <c r="C14" s="35">
        <v>24</v>
      </c>
      <c r="D14" s="35">
        <v>2</v>
      </c>
      <c r="E14" s="35">
        <v>1</v>
      </c>
      <c r="F14" s="35">
        <v>1</v>
      </c>
      <c r="G14" s="36">
        <f t="shared" si="0"/>
        <v>1</v>
      </c>
      <c r="H14" s="37">
        <f t="shared" si="1"/>
        <v>8.695652173913043</v>
      </c>
      <c r="I14" s="37">
        <f t="shared" si="2"/>
        <v>4.3478260869565215</v>
      </c>
      <c r="J14" s="37">
        <f t="shared" si="3"/>
        <v>4.3478260869565215</v>
      </c>
    </row>
    <row r="15" spans="1:10" ht="12.75" customHeight="1" x14ac:dyDescent="0.2">
      <c r="A15" s="53" t="s">
        <v>141</v>
      </c>
      <c r="B15" s="35">
        <v>25</v>
      </c>
      <c r="C15" s="35">
        <v>24</v>
      </c>
      <c r="D15" s="35">
        <v>0</v>
      </c>
      <c r="E15" s="35">
        <v>4</v>
      </c>
      <c r="F15" s="35">
        <v>4</v>
      </c>
      <c r="G15" s="36">
        <f t="shared" si="0"/>
        <v>-4</v>
      </c>
      <c r="H15" s="37">
        <f t="shared" si="1"/>
        <v>0</v>
      </c>
      <c r="I15" s="37">
        <f t="shared" si="2"/>
        <v>13.793103448275861</v>
      </c>
      <c r="J15" s="37">
        <f t="shared" si="3"/>
        <v>-13.793103448275861</v>
      </c>
    </row>
    <row r="16" spans="1:10" ht="12.75" customHeight="1" x14ac:dyDescent="0.2">
      <c r="A16" s="53" t="s">
        <v>142</v>
      </c>
      <c r="B16" s="35">
        <v>4</v>
      </c>
      <c r="C16" s="35">
        <v>4</v>
      </c>
      <c r="D16" s="35">
        <v>0</v>
      </c>
      <c r="E16" s="35">
        <v>3</v>
      </c>
      <c r="F16" s="35">
        <v>3</v>
      </c>
      <c r="G16" s="36">
        <f t="shared" si="0"/>
        <v>-3</v>
      </c>
      <c r="H16" s="37">
        <f t="shared" si="1"/>
        <v>0</v>
      </c>
      <c r="I16" s="37">
        <f t="shared" si="2"/>
        <v>42.857142857142854</v>
      </c>
      <c r="J16" s="37">
        <f t="shared" si="3"/>
        <v>-42.857142857142854</v>
      </c>
    </row>
    <row r="17" spans="1:10" ht="12.75" customHeight="1" x14ac:dyDescent="0.2">
      <c r="A17" s="53" t="s">
        <v>143</v>
      </c>
      <c r="B17" s="35">
        <v>6</v>
      </c>
      <c r="C17" s="35">
        <v>6</v>
      </c>
      <c r="D17" s="35">
        <v>0</v>
      </c>
      <c r="E17" s="35">
        <v>0</v>
      </c>
      <c r="F17" s="35">
        <v>0</v>
      </c>
      <c r="G17" s="36">
        <f t="shared" si="0"/>
        <v>0</v>
      </c>
      <c r="H17" s="37">
        <f t="shared" si="1"/>
        <v>0</v>
      </c>
      <c r="I17" s="37">
        <f t="shared" si="2"/>
        <v>0</v>
      </c>
      <c r="J17" s="37">
        <f t="shared" si="3"/>
        <v>0</v>
      </c>
    </row>
    <row r="18" spans="1:10" ht="12.75" customHeight="1" x14ac:dyDescent="0.2">
      <c r="A18" s="53" t="s">
        <v>144</v>
      </c>
      <c r="B18" s="35">
        <v>50</v>
      </c>
      <c r="C18" s="35">
        <v>49</v>
      </c>
      <c r="D18" s="35">
        <v>2</v>
      </c>
      <c r="E18" s="35">
        <v>3</v>
      </c>
      <c r="F18" s="35">
        <v>3</v>
      </c>
      <c r="G18" s="36">
        <f t="shared" si="0"/>
        <v>-1</v>
      </c>
      <c r="H18" s="37">
        <f t="shared" si="1"/>
        <v>3.9215686274509802</v>
      </c>
      <c r="I18" s="37">
        <f t="shared" si="2"/>
        <v>5.8823529411764701</v>
      </c>
      <c r="J18" s="37">
        <f t="shared" si="3"/>
        <v>-1.9607843137254901</v>
      </c>
    </row>
    <row r="19" spans="1:10" ht="12.75" customHeight="1" x14ac:dyDescent="0.2">
      <c r="A19" s="53" t="s">
        <v>145</v>
      </c>
      <c r="B19" s="35">
        <v>13</v>
      </c>
      <c r="C19" s="35">
        <v>13</v>
      </c>
      <c r="D19" s="35">
        <v>0</v>
      </c>
      <c r="E19" s="35">
        <v>0</v>
      </c>
      <c r="F19" s="35">
        <v>0</v>
      </c>
      <c r="G19" s="36">
        <f t="shared" si="0"/>
        <v>0</v>
      </c>
      <c r="H19" s="37">
        <f t="shared" si="1"/>
        <v>0</v>
      </c>
      <c r="I19" s="37">
        <f t="shared" si="2"/>
        <v>0</v>
      </c>
      <c r="J19" s="37">
        <f t="shared" si="3"/>
        <v>0</v>
      </c>
    </row>
    <row r="20" spans="1:10" ht="12.75" customHeight="1" x14ac:dyDescent="0.2">
      <c r="A20" s="53" t="s">
        <v>146</v>
      </c>
      <c r="B20" s="35">
        <v>89</v>
      </c>
      <c r="C20" s="35">
        <v>87</v>
      </c>
      <c r="D20" s="35">
        <v>3</v>
      </c>
      <c r="E20" s="35">
        <v>6</v>
      </c>
      <c r="F20" s="35">
        <v>6</v>
      </c>
      <c r="G20" s="36">
        <f t="shared" si="0"/>
        <v>-3</v>
      </c>
      <c r="H20" s="37">
        <f t="shared" si="1"/>
        <v>3.2608695652173911</v>
      </c>
      <c r="I20" s="37">
        <f t="shared" si="2"/>
        <v>6.5217391304347823</v>
      </c>
      <c r="J20" s="37">
        <f t="shared" si="3"/>
        <v>-3.2608695652173911</v>
      </c>
    </row>
    <row r="21" spans="1:10" ht="12.75" customHeight="1" x14ac:dyDescent="0.2">
      <c r="A21" s="53" t="s">
        <v>147</v>
      </c>
      <c r="B21" s="35">
        <v>20</v>
      </c>
      <c r="C21" s="35">
        <v>20</v>
      </c>
      <c r="D21" s="35">
        <v>1</v>
      </c>
      <c r="E21" s="35">
        <v>0</v>
      </c>
      <c r="F21" s="35">
        <v>0</v>
      </c>
      <c r="G21" s="36">
        <f t="shared" si="0"/>
        <v>1</v>
      </c>
      <c r="H21" s="37">
        <f t="shared" si="1"/>
        <v>5.2631578947368416</v>
      </c>
      <c r="I21" s="37">
        <f t="shared" si="2"/>
        <v>0</v>
      </c>
      <c r="J21" s="37">
        <f t="shared" si="3"/>
        <v>5.2631578947368416</v>
      </c>
    </row>
    <row r="22" spans="1:10" ht="12.75" customHeight="1" x14ac:dyDescent="0.2">
      <c r="A22" s="53" t="s">
        <v>148</v>
      </c>
      <c r="B22" s="35">
        <v>15</v>
      </c>
      <c r="C22" s="35">
        <v>15</v>
      </c>
      <c r="D22" s="35">
        <v>1</v>
      </c>
      <c r="E22" s="35">
        <v>0</v>
      </c>
      <c r="F22" s="35">
        <v>0</v>
      </c>
      <c r="G22" s="36">
        <f t="shared" si="0"/>
        <v>1</v>
      </c>
      <c r="H22" s="37">
        <f t="shared" si="1"/>
        <v>7.1428571428571423</v>
      </c>
      <c r="I22" s="37">
        <f t="shared" si="2"/>
        <v>0</v>
      </c>
      <c r="J22" s="37">
        <f t="shared" si="3"/>
        <v>7.1428571428571423</v>
      </c>
    </row>
    <row r="23" spans="1:10" ht="12.75" customHeight="1" x14ac:dyDescent="0.2">
      <c r="A23" s="53" t="s">
        <v>149</v>
      </c>
      <c r="B23" s="35">
        <v>23</v>
      </c>
      <c r="C23" s="35">
        <v>23</v>
      </c>
      <c r="D23" s="35">
        <v>1</v>
      </c>
      <c r="E23" s="35">
        <v>0</v>
      </c>
      <c r="F23" s="35">
        <v>0</v>
      </c>
      <c r="G23" s="36">
        <f t="shared" si="0"/>
        <v>1</v>
      </c>
      <c r="H23" s="37">
        <f t="shared" si="1"/>
        <v>4.5454545454545459</v>
      </c>
      <c r="I23" s="37">
        <f t="shared" si="2"/>
        <v>0</v>
      </c>
      <c r="J23" s="37">
        <f t="shared" si="3"/>
        <v>4.5454545454545459</v>
      </c>
    </row>
    <row r="24" spans="1:10" ht="12.75" customHeight="1" x14ac:dyDescent="0.2">
      <c r="A24" s="53" t="s">
        <v>150</v>
      </c>
      <c r="B24" s="35">
        <v>8</v>
      </c>
      <c r="C24" s="35">
        <v>8</v>
      </c>
      <c r="D24" s="35">
        <v>0</v>
      </c>
      <c r="E24" s="35">
        <v>0</v>
      </c>
      <c r="F24" s="35">
        <v>0</v>
      </c>
      <c r="G24" s="36">
        <f t="shared" si="0"/>
        <v>0</v>
      </c>
      <c r="H24" s="37">
        <f t="shared" si="1"/>
        <v>0</v>
      </c>
      <c r="I24" s="37">
        <f t="shared" si="2"/>
        <v>0</v>
      </c>
      <c r="J24" s="37">
        <f t="shared" si="3"/>
        <v>0</v>
      </c>
    </row>
    <row r="25" spans="1:10" ht="12.75" customHeight="1" x14ac:dyDescent="0.2">
      <c r="A25" s="53" t="s">
        <v>151</v>
      </c>
      <c r="B25" s="35">
        <v>65</v>
      </c>
      <c r="C25" s="35">
        <v>65</v>
      </c>
      <c r="D25" s="35">
        <v>2</v>
      </c>
      <c r="E25" s="35">
        <v>0</v>
      </c>
      <c r="F25" s="35">
        <v>0</v>
      </c>
      <c r="G25" s="36">
        <f t="shared" si="0"/>
        <v>2</v>
      </c>
      <c r="H25" s="37">
        <f t="shared" si="1"/>
        <v>3.1746031746031744</v>
      </c>
      <c r="I25" s="37">
        <f t="shared" si="2"/>
        <v>0</v>
      </c>
      <c r="J25" s="37">
        <f t="shared" si="3"/>
        <v>3.1746031746031744</v>
      </c>
    </row>
    <row r="26" spans="1:10" ht="12.75" customHeight="1" x14ac:dyDescent="0.2">
      <c r="A26" s="53" t="s">
        <v>152</v>
      </c>
      <c r="B26" s="35">
        <v>32</v>
      </c>
      <c r="C26" s="35">
        <v>32</v>
      </c>
      <c r="D26" s="35">
        <v>2</v>
      </c>
      <c r="E26" s="35">
        <v>3</v>
      </c>
      <c r="F26" s="35">
        <v>3</v>
      </c>
      <c r="G26" s="36">
        <f t="shared" si="0"/>
        <v>-1</v>
      </c>
      <c r="H26" s="37">
        <f t="shared" si="1"/>
        <v>6.0606060606060606</v>
      </c>
      <c r="I26" s="37">
        <f t="shared" si="2"/>
        <v>9.0909090909090917</v>
      </c>
      <c r="J26" s="37">
        <f t="shared" si="3"/>
        <v>-3.0303030303030303</v>
      </c>
    </row>
    <row r="27" spans="1:10" ht="12.75" customHeight="1" x14ac:dyDescent="0.2">
      <c r="A27" s="53" t="s">
        <v>153</v>
      </c>
      <c r="B27" s="35">
        <v>90</v>
      </c>
      <c r="C27" s="35">
        <v>89</v>
      </c>
      <c r="D27" s="35">
        <v>1</v>
      </c>
      <c r="E27" s="35">
        <v>3</v>
      </c>
      <c r="F27" s="35">
        <v>3</v>
      </c>
      <c r="G27" s="36">
        <f t="shared" si="0"/>
        <v>-2</v>
      </c>
      <c r="H27" s="37">
        <f t="shared" si="1"/>
        <v>1.0869565217391304</v>
      </c>
      <c r="I27" s="37">
        <f t="shared" si="2"/>
        <v>3.2608695652173911</v>
      </c>
      <c r="J27" s="37">
        <f t="shared" si="3"/>
        <v>-2.1739130434782608</v>
      </c>
    </row>
    <row r="28" spans="1:10" ht="12.75" customHeight="1" x14ac:dyDescent="0.2">
      <c r="A28" s="53" t="s">
        <v>154</v>
      </c>
      <c r="B28" s="35">
        <v>26</v>
      </c>
      <c r="C28" s="35">
        <v>26</v>
      </c>
      <c r="D28" s="35">
        <v>0</v>
      </c>
      <c r="E28" s="35">
        <v>1</v>
      </c>
      <c r="F28" s="35">
        <v>1</v>
      </c>
      <c r="G28" s="36">
        <f t="shared" si="0"/>
        <v>-1</v>
      </c>
      <c r="H28" s="37">
        <f t="shared" si="1"/>
        <v>0</v>
      </c>
      <c r="I28" s="37">
        <f t="shared" si="2"/>
        <v>3.7037037037037033</v>
      </c>
      <c r="J28" s="37">
        <f t="shared" si="3"/>
        <v>-3.7037037037037033</v>
      </c>
    </row>
    <row r="29" spans="1:10" ht="12.75" customHeight="1" x14ac:dyDescent="0.2">
      <c r="A29" s="53" t="s">
        <v>155</v>
      </c>
      <c r="B29" s="35">
        <v>18</v>
      </c>
      <c r="C29" s="35">
        <v>18</v>
      </c>
      <c r="D29" s="35">
        <v>0</v>
      </c>
      <c r="E29" s="35">
        <v>0</v>
      </c>
      <c r="F29" s="35">
        <v>0</v>
      </c>
      <c r="G29" s="36">
        <f t="shared" si="0"/>
        <v>0</v>
      </c>
      <c r="H29" s="37">
        <f t="shared" si="1"/>
        <v>0</v>
      </c>
      <c r="I29" s="37">
        <f t="shared" si="2"/>
        <v>0</v>
      </c>
      <c r="J29" s="37">
        <f t="shared" si="3"/>
        <v>0</v>
      </c>
    </row>
    <row r="30" spans="1:10" ht="12.75" customHeight="1" x14ac:dyDescent="0.2">
      <c r="A30" s="53" t="s">
        <v>156</v>
      </c>
      <c r="B30" s="35">
        <v>14</v>
      </c>
      <c r="C30" s="35">
        <v>14</v>
      </c>
      <c r="D30" s="35">
        <v>0</v>
      </c>
      <c r="E30" s="35">
        <v>0</v>
      </c>
      <c r="F30" s="35">
        <v>0</v>
      </c>
      <c r="G30" s="36">
        <f t="shared" si="0"/>
        <v>0</v>
      </c>
      <c r="H30" s="37">
        <f t="shared" si="1"/>
        <v>0</v>
      </c>
      <c r="I30" s="37">
        <f t="shared" si="2"/>
        <v>0</v>
      </c>
      <c r="J30" s="37">
        <f t="shared" si="3"/>
        <v>0</v>
      </c>
    </row>
    <row r="31" spans="1:10" ht="12.75" customHeight="1" x14ac:dyDescent="0.2">
      <c r="A31" s="53" t="s">
        <v>157</v>
      </c>
      <c r="B31" s="35">
        <v>36</v>
      </c>
      <c r="C31" s="35">
        <v>36</v>
      </c>
      <c r="D31" s="35">
        <v>1</v>
      </c>
      <c r="E31" s="35">
        <v>1</v>
      </c>
      <c r="F31" s="35">
        <v>1</v>
      </c>
      <c r="G31" s="36">
        <f t="shared" si="0"/>
        <v>0</v>
      </c>
      <c r="H31" s="37">
        <f t="shared" si="1"/>
        <v>2.7777777777777777</v>
      </c>
      <c r="I31" s="37">
        <f t="shared" si="2"/>
        <v>2.7777777777777777</v>
      </c>
      <c r="J31" s="37">
        <f t="shared" si="3"/>
        <v>0</v>
      </c>
    </row>
    <row r="32" spans="1:10" ht="12.75" customHeight="1" x14ac:dyDescent="0.2">
      <c r="A32" s="53" t="s">
        <v>158</v>
      </c>
      <c r="B32" s="35">
        <v>14</v>
      </c>
      <c r="C32" s="35">
        <v>14</v>
      </c>
      <c r="D32" s="35">
        <v>1</v>
      </c>
      <c r="E32" s="35">
        <v>0</v>
      </c>
      <c r="F32" s="35">
        <v>0</v>
      </c>
      <c r="G32" s="36">
        <f t="shared" si="0"/>
        <v>1</v>
      </c>
      <c r="H32" s="37">
        <f t="shared" si="1"/>
        <v>7.6923076923076925</v>
      </c>
      <c r="I32" s="37">
        <f t="shared" si="2"/>
        <v>0</v>
      </c>
      <c r="J32" s="37">
        <f t="shared" si="3"/>
        <v>7.6923076923076925</v>
      </c>
    </row>
    <row r="33" spans="1:10" ht="12.75" customHeight="1" x14ac:dyDescent="0.2">
      <c r="A33" s="53" t="s">
        <v>159</v>
      </c>
      <c r="B33" s="35">
        <v>18</v>
      </c>
      <c r="C33" s="35">
        <v>18</v>
      </c>
      <c r="D33" s="35">
        <v>1</v>
      </c>
      <c r="E33" s="35">
        <v>1</v>
      </c>
      <c r="F33" s="35">
        <v>1</v>
      </c>
      <c r="G33" s="36">
        <f t="shared" si="0"/>
        <v>0</v>
      </c>
      <c r="H33" s="37">
        <f t="shared" si="1"/>
        <v>5.5555555555555554</v>
      </c>
      <c r="I33" s="37">
        <f t="shared" si="2"/>
        <v>5.5555555555555554</v>
      </c>
      <c r="J33" s="37">
        <f t="shared" si="3"/>
        <v>0</v>
      </c>
    </row>
    <row r="34" spans="1:10" ht="12.75" customHeight="1" x14ac:dyDescent="0.2">
      <c r="A34" s="53" t="s">
        <v>160</v>
      </c>
      <c r="B34" s="35">
        <v>101</v>
      </c>
      <c r="C34" s="35">
        <v>100</v>
      </c>
      <c r="D34" s="35">
        <v>2</v>
      </c>
      <c r="E34" s="35">
        <v>3</v>
      </c>
      <c r="F34" s="35">
        <v>3</v>
      </c>
      <c r="G34" s="36">
        <f t="shared" si="0"/>
        <v>-1</v>
      </c>
      <c r="H34" s="37">
        <f t="shared" si="1"/>
        <v>1.9607843137254901</v>
      </c>
      <c r="I34" s="37">
        <f t="shared" si="2"/>
        <v>2.9411764705882351</v>
      </c>
      <c r="J34" s="37">
        <f t="shared" si="3"/>
        <v>-0.98039215686274506</v>
      </c>
    </row>
    <row r="35" spans="1:10" ht="12.75" customHeight="1" x14ac:dyDescent="0.2">
      <c r="A35" s="53" t="s">
        <v>161</v>
      </c>
      <c r="B35" s="35">
        <v>60</v>
      </c>
      <c r="C35" s="35">
        <v>58</v>
      </c>
      <c r="D35" s="35">
        <v>4</v>
      </c>
      <c r="E35" s="35">
        <v>0</v>
      </c>
      <c r="F35" s="35">
        <v>0</v>
      </c>
      <c r="G35" s="36">
        <f t="shared" si="0"/>
        <v>4</v>
      </c>
      <c r="H35" s="37">
        <f t="shared" si="1"/>
        <v>7.1428571428571423</v>
      </c>
      <c r="I35" s="37">
        <f t="shared" si="2"/>
        <v>0</v>
      </c>
      <c r="J35" s="37">
        <f t="shared" si="3"/>
        <v>7.1428571428571423</v>
      </c>
    </row>
    <row r="36" spans="1:10" ht="12.75" customHeight="1" x14ac:dyDescent="0.2">
      <c r="A36" s="53" t="s">
        <v>162</v>
      </c>
      <c r="B36" s="35">
        <v>65</v>
      </c>
      <c r="C36" s="35">
        <v>64</v>
      </c>
      <c r="D36" s="35">
        <v>3</v>
      </c>
      <c r="E36" s="35">
        <v>8</v>
      </c>
      <c r="F36" s="35">
        <v>8</v>
      </c>
      <c r="G36" s="36">
        <f t="shared" si="0"/>
        <v>-5</v>
      </c>
      <c r="H36" s="37">
        <f t="shared" si="1"/>
        <v>4.2857142857142856</v>
      </c>
      <c r="I36" s="37">
        <f t="shared" si="2"/>
        <v>11.428571428571429</v>
      </c>
      <c r="J36" s="37">
        <f t="shared" si="3"/>
        <v>-7.1428571428571423</v>
      </c>
    </row>
    <row r="37" spans="1:10" ht="12.75" customHeight="1" x14ac:dyDescent="0.2">
      <c r="A37" s="53" t="s">
        <v>163</v>
      </c>
      <c r="B37" s="35">
        <v>3</v>
      </c>
      <c r="C37" s="35">
        <v>3</v>
      </c>
      <c r="D37" s="35">
        <v>1</v>
      </c>
      <c r="E37" s="35">
        <v>0</v>
      </c>
      <c r="F37" s="35">
        <v>0</v>
      </c>
      <c r="G37" s="36">
        <f t="shared" ref="G37:G68" si="4">D37-F37</f>
        <v>1</v>
      </c>
      <c r="H37" s="37">
        <f t="shared" ref="H37:H68" si="5">D37/(B37-D37+F37)*100</f>
        <v>50</v>
      </c>
      <c r="I37" s="37">
        <f t="shared" ref="I37:I68" si="6">F37/(B37-D37+F37)*100</f>
        <v>0</v>
      </c>
      <c r="J37" s="37">
        <f t="shared" ref="J37:J68" si="7">G37/(B37-D37+F37)*100</f>
        <v>50</v>
      </c>
    </row>
    <row r="38" spans="1:10" ht="12.75" customHeight="1" x14ac:dyDescent="0.2">
      <c r="A38" s="53" t="s">
        <v>164</v>
      </c>
      <c r="B38" s="35">
        <v>7</v>
      </c>
      <c r="C38" s="35">
        <v>6</v>
      </c>
      <c r="D38" s="35">
        <v>0</v>
      </c>
      <c r="E38" s="35">
        <v>2</v>
      </c>
      <c r="F38" s="35">
        <v>2</v>
      </c>
      <c r="G38" s="36">
        <f t="shared" si="4"/>
        <v>-2</v>
      </c>
      <c r="H38" s="37">
        <f t="shared" si="5"/>
        <v>0</v>
      </c>
      <c r="I38" s="37">
        <f t="shared" si="6"/>
        <v>22.222222222222221</v>
      </c>
      <c r="J38" s="37">
        <f t="shared" si="7"/>
        <v>-22.222222222222221</v>
      </c>
    </row>
    <row r="39" spans="1:10" ht="12.75" customHeight="1" x14ac:dyDescent="0.2">
      <c r="A39" s="53" t="s">
        <v>165</v>
      </c>
      <c r="B39" s="35">
        <v>30</v>
      </c>
      <c r="C39" s="35">
        <v>30</v>
      </c>
      <c r="D39" s="35">
        <v>1</v>
      </c>
      <c r="E39" s="35">
        <v>4</v>
      </c>
      <c r="F39" s="35">
        <v>4</v>
      </c>
      <c r="G39" s="36">
        <f t="shared" si="4"/>
        <v>-3</v>
      </c>
      <c r="H39" s="37">
        <f t="shared" si="5"/>
        <v>3.0303030303030303</v>
      </c>
      <c r="I39" s="37">
        <f t="shared" si="6"/>
        <v>12.121212121212121</v>
      </c>
      <c r="J39" s="37">
        <f t="shared" si="7"/>
        <v>-9.0909090909090917</v>
      </c>
    </row>
    <row r="40" spans="1:10" ht="12.75" customHeight="1" x14ac:dyDescent="0.2">
      <c r="A40" s="53" t="s">
        <v>166</v>
      </c>
      <c r="B40" s="35">
        <v>475</v>
      </c>
      <c r="C40" s="35">
        <v>462</v>
      </c>
      <c r="D40" s="35">
        <v>31</v>
      </c>
      <c r="E40" s="35">
        <v>38</v>
      </c>
      <c r="F40" s="35">
        <v>38</v>
      </c>
      <c r="G40" s="36">
        <f t="shared" si="4"/>
        <v>-7</v>
      </c>
      <c r="H40" s="37">
        <f t="shared" si="5"/>
        <v>6.4315352697095429</v>
      </c>
      <c r="I40" s="37">
        <f t="shared" si="6"/>
        <v>7.8838174273858916</v>
      </c>
      <c r="J40" s="37">
        <f t="shared" si="7"/>
        <v>-1.4522821576763485</v>
      </c>
    </row>
    <row r="41" spans="1:10" ht="12.75" customHeight="1" x14ac:dyDescent="0.2">
      <c r="A41" s="53" t="s">
        <v>167</v>
      </c>
      <c r="B41" s="35">
        <v>28</v>
      </c>
      <c r="C41" s="35">
        <v>28</v>
      </c>
      <c r="D41" s="35">
        <v>1</v>
      </c>
      <c r="E41" s="35">
        <v>3</v>
      </c>
      <c r="F41" s="35">
        <v>3</v>
      </c>
      <c r="G41" s="36">
        <f t="shared" si="4"/>
        <v>-2</v>
      </c>
      <c r="H41" s="37">
        <f t="shared" si="5"/>
        <v>3.3333333333333335</v>
      </c>
      <c r="I41" s="37">
        <f t="shared" si="6"/>
        <v>10</v>
      </c>
      <c r="J41" s="37">
        <f t="shared" si="7"/>
        <v>-6.666666666666667</v>
      </c>
    </row>
    <row r="42" spans="1:10" ht="12.75" customHeight="1" x14ac:dyDescent="0.2">
      <c r="A42" s="53" t="s">
        <v>168</v>
      </c>
      <c r="B42" s="35">
        <v>54</v>
      </c>
      <c r="C42" s="35">
        <v>54</v>
      </c>
      <c r="D42" s="35">
        <v>1</v>
      </c>
      <c r="E42" s="35">
        <v>1</v>
      </c>
      <c r="F42" s="35">
        <v>1</v>
      </c>
      <c r="G42" s="36">
        <f t="shared" si="4"/>
        <v>0</v>
      </c>
      <c r="H42" s="37">
        <f t="shared" si="5"/>
        <v>1.8518518518518516</v>
      </c>
      <c r="I42" s="37">
        <f t="shared" si="6"/>
        <v>1.8518518518518516</v>
      </c>
      <c r="J42" s="37">
        <f t="shared" si="7"/>
        <v>0</v>
      </c>
    </row>
    <row r="43" spans="1:10" ht="12.75" customHeight="1" x14ac:dyDescent="0.2">
      <c r="A43" s="53" t="s">
        <v>169</v>
      </c>
      <c r="B43" s="35">
        <v>43</v>
      </c>
      <c r="C43" s="35">
        <v>41</v>
      </c>
      <c r="D43" s="35">
        <v>2</v>
      </c>
      <c r="E43" s="35">
        <v>1</v>
      </c>
      <c r="F43" s="35">
        <v>1</v>
      </c>
      <c r="G43" s="36">
        <f t="shared" si="4"/>
        <v>1</v>
      </c>
      <c r="H43" s="37">
        <f t="shared" si="5"/>
        <v>4.7619047619047619</v>
      </c>
      <c r="I43" s="37">
        <f t="shared" si="6"/>
        <v>2.3809523809523809</v>
      </c>
      <c r="J43" s="37">
        <f t="shared" si="7"/>
        <v>2.3809523809523809</v>
      </c>
    </row>
    <row r="44" spans="1:10" ht="12.75" customHeight="1" x14ac:dyDescent="0.2">
      <c r="A44" s="53" t="s">
        <v>170</v>
      </c>
      <c r="B44" s="35">
        <v>72</v>
      </c>
      <c r="C44" s="35">
        <v>70</v>
      </c>
      <c r="D44" s="35">
        <v>2</v>
      </c>
      <c r="E44" s="35">
        <v>2</v>
      </c>
      <c r="F44" s="35">
        <v>1</v>
      </c>
      <c r="G44" s="36">
        <f t="shared" si="4"/>
        <v>1</v>
      </c>
      <c r="H44" s="37">
        <f t="shared" si="5"/>
        <v>2.8169014084507045</v>
      </c>
      <c r="I44" s="37">
        <f t="shared" si="6"/>
        <v>1.4084507042253522</v>
      </c>
      <c r="J44" s="37">
        <f t="shared" si="7"/>
        <v>1.4084507042253522</v>
      </c>
    </row>
    <row r="45" spans="1:10" ht="12.75" customHeight="1" x14ac:dyDescent="0.2">
      <c r="A45" s="53" t="s">
        <v>171</v>
      </c>
      <c r="B45" s="35">
        <v>50</v>
      </c>
      <c r="C45" s="35">
        <v>50</v>
      </c>
      <c r="D45" s="35">
        <v>2</v>
      </c>
      <c r="E45" s="35">
        <v>4</v>
      </c>
      <c r="F45" s="35">
        <v>4</v>
      </c>
      <c r="G45" s="36">
        <f t="shared" si="4"/>
        <v>-2</v>
      </c>
      <c r="H45" s="37">
        <f t="shared" si="5"/>
        <v>3.8461538461538463</v>
      </c>
      <c r="I45" s="37">
        <f t="shared" si="6"/>
        <v>7.6923076923076925</v>
      </c>
      <c r="J45" s="37">
        <f t="shared" si="7"/>
        <v>-3.8461538461538463</v>
      </c>
    </row>
    <row r="46" spans="1:10" ht="12.75" customHeight="1" x14ac:dyDescent="0.2">
      <c r="A46" s="53" t="s">
        <v>172</v>
      </c>
      <c r="B46" s="35">
        <v>5</v>
      </c>
      <c r="C46" s="35">
        <v>5</v>
      </c>
      <c r="D46" s="35">
        <v>0</v>
      </c>
      <c r="E46" s="35">
        <v>0</v>
      </c>
      <c r="F46" s="35">
        <v>0</v>
      </c>
      <c r="G46" s="36">
        <f t="shared" si="4"/>
        <v>0</v>
      </c>
      <c r="H46" s="37">
        <f t="shared" si="5"/>
        <v>0</v>
      </c>
      <c r="I46" s="37">
        <f t="shared" si="6"/>
        <v>0</v>
      </c>
      <c r="J46" s="37">
        <f t="shared" si="7"/>
        <v>0</v>
      </c>
    </row>
    <row r="47" spans="1:10" ht="12.75" customHeight="1" x14ac:dyDescent="0.2">
      <c r="A47" s="53" t="s">
        <v>173</v>
      </c>
      <c r="B47" s="35">
        <v>37</v>
      </c>
      <c r="C47" s="35">
        <v>36</v>
      </c>
      <c r="D47" s="35">
        <v>2</v>
      </c>
      <c r="E47" s="35">
        <v>1</v>
      </c>
      <c r="F47" s="35">
        <v>1</v>
      </c>
      <c r="G47" s="36">
        <f t="shared" si="4"/>
        <v>1</v>
      </c>
      <c r="H47" s="37">
        <f t="shared" si="5"/>
        <v>5.5555555555555554</v>
      </c>
      <c r="I47" s="37">
        <f t="shared" si="6"/>
        <v>2.7777777777777777</v>
      </c>
      <c r="J47" s="37">
        <f t="shared" si="7"/>
        <v>2.7777777777777777</v>
      </c>
    </row>
    <row r="48" spans="1:10" ht="12.75" customHeight="1" x14ac:dyDescent="0.2">
      <c r="A48" s="53" t="s">
        <v>174</v>
      </c>
      <c r="B48" s="35">
        <v>35</v>
      </c>
      <c r="C48" s="35">
        <v>35</v>
      </c>
      <c r="D48" s="35">
        <v>3</v>
      </c>
      <c r="E48" s="35">
        <v>3</v>
      </c>
      <c r="F48" s="35">
        <v>3</v>
      </c>
      <c r="G48" s="36">
        <f t="shared" si="4"/>
        <v>0</v>
      </c>
      <c r="H48" s="37">
        <f t="shared" si="5"/>
        <v>8.5714285714285712</v>
      </c>
      <c r="I48" s="37">
        <f t="shared" si="6"/>
        <v>8.5714285714285712</v>
      </c>
      <c r="J48" s="37">
        <f t="shared" si="7"/>
        <v>0</v>
      </c>
    </row>
    <row r="49" spans="1:10" ht="12.75" customHeight="1" x14ac:dyDescent="0.2">
      <c r="A49" s="53" t="s">
        <v>175</v>
      </c>
      <c r="B49" s="35">
        <v>36</v>
      </c>
      <c r="C49" s="35">
        <v>36</v>
      </c>
      <c r="D49" s="35">
        <v>2</v>
      </c>
      <c r="E49" s="35">
        <v>2</v>
      </c>
      <c r="F49" s="35">
        <v>2</v>
      </c>
      <c r="G49" s="36">
        <f t="shared" si="4"/>
        <v>0</v>
      </c>
      <c r="H49" s="37">
        <f t="shared" si="5"/>
        <v>5.5555555555555554</v>
      </c>
      <c r="I49" s="37">
        <f t="shared" si="6"/>
        <v>5.5555555555555554</v>
      </c>
      <c r="J49" s="37">
        <f t="shared" si="7"/>
        <v>0</v>
      </c>
    </row>
    <row r="50" spans="1:10" ht="12.75" customHeight="1" x14ac:dyDescent="0.2">
      <c r="A50" s="53" t="s">
        <v>176</v>
      </c>
      <c r="B50" s="35">
        <v>13</v>
      </c>
      <c r="C50" s="35">
        <v>13</v>
      </c>
      <c r="D50" s="35">
        <v>0</v>
      </c>
      <c r="E50" s="35">
        <v>0</v>
      </c>
      <c r="F50" s="35">
        <v>0</v>
      </c>
      <c r="G50" s="36">
        <f t="shared" si="4"/>
        <v>0</v>
      </c>
      <c r="H50" s="37">
        <f t="shared" si="5"/>
        <v>0</v>
      </c>
      <c r="I50" s="37">
        <f t="shared" si="6"/>
        <v>0</v>
      </c>
      <c r="J50" s="37">
        <f t="shared" si="7"/>
        <v>0</v>
      </c>
    </row>
    <row r="51" spans="1:10" ht="12.75" customHeight="1" x14ac:dyDescent="0.2">
      <c r="A51" s="53" t="s">
        <v>177</v>
      </c>
      <c r="B51" s="35">
        <v>16</v>
      </c>
      <c r="C51" s="35">
        <v>16</v>
      </c>
      <c r="D51" s="35">
        <v>1</v>
      </c>
      <c r="E51" s="35">
        <v>1</v>
      </c>
      <c r="F51" s="35">
        <v>1</v>
      </c>
      <c r="G51" s="36">
        <f t="shared" si="4"/>
        <v>0</v>
      </c>
      <c r="H51" s="37">
        <f t="shared" si="5"/>
        <v>6.25</v>
      </c>
      <c r="I51" s="37">
        <f t="shared" si="6"/>
        <v>6.25</v>
      </c>
      <c r="J51" s="37">
        <f t="shared" si="7"/>
        <v>0</v>
      </c>
    </row>
    <row r="52" spans="1:10" ht="12.75" customHeight="1" x14ac:dyDescent="0.2">
      <c r="A52" s="53" t="s">
        <v>178</v>
      </c>
      <c r="B52" s="35">
        <v>17</v>
      </c>
      <c r="C52" s="35">
        <v>17</v>
      </c>
      <c r="D52" s="35">
        <v>1</v>
      </c>
      <c r="E52" s="35">
        <v>0</v>
      </c>
      <c r="F52" s="35">
        <v>0</v>
      </c>
      <c r="G52" s="36">
        <f t="shared" si="4"/>
        <v>1</v>
      </c>
      <c r="H52" s="37">
        <f t="shared" si="5"/>
        <v>6.25</v>
      </c>
      <c r="I52" s="37">
        <f t="shared" si="6"/>
        <v>0</v>
      </c>
      <c r="J52" s="37">
        <f t="shared" si="7"/>
        <v>6.25</v>
      </c>
    </row>
    <row r="53" spans="1:10" ht="12.75" customHeight="1" x14ac:dyDescent="0.2">
      <c r="A53" s="53" t="s">
        <v>179</v>
      </c>
      <c r="B53" s="35">
        <v>59</v>
      </c>
      <c r="C53" s="35">
        <v>55</v>
      </c>
      <c r="D53" s="35">
        <v>3</v>
      </c>
      <c r="E53" s="35">
        <v>3</v>
      </c>
      <c r="F53" s="35">
        <v>3</v>
      </c>
      <c r="G53" s="36">
        <f t="shared" si="4"/>
        <v>0</v>
      </c>
      <c r="H53" s="37">
        <f t="shared" si="5"/>
        <v>5.0847457627118651</v>
      </c>
      <c r="I53" s="37">
        <f t="shared" si="6"/>
        <v>5.0847457627118651</v>
      </c>
      <c r="J53" s="37">
        <f t="shared" si="7"/>
        <v>0</v>
      </c>
    </row>
    <row r="54" spans="1:10" ht="12.75" customHeight="1" x14ac:dyDescent="0.2">
      <c r="A54" s="53" t="s">
        <v>180</v>
      </c>
      <c r="B54" s="35">
        <v>8</v>
      </c>
      <c r="C54" s="35">
        <v>8</v>
      </c>
      <c r="D54" s="35">
        <v>0</v>
      </c>
      <c r="E54" s="35">
        <v>1</v>
      </c>
      <c r="F54" s="35">
        <v>1</v>
      </c>
      <c r="G54" s="36">
        <f t="shared" si="4"/>
        <v>-1</v>
      </c>
      <c r="H54" s="37">
        <f t="shared" si="5"/>
        <v>0</v>
      </c>
      <c r="I54" s="37">
        <f t="shared" si="6"/>
        <v>11.111111111111111</v>
      </c>
      <c r="J54" s="37">
        <f t="shared" si="7"/>
        <v>-11.111111111111111</v>
      </c>
    </row>
    <row r="55" spans="1:10" ht="12.75" customHeight="1" x14ac:dyDescent="0.2">
      <c r="A55" s="53" t="s">
        <v>181</v>
      </c>
      <c r="B55" s="35">
        <v>18</v>
      </c>
      <c r="C55" s="35">
        <v>18</v>
      </c>
      <c r="D55" s="35">
        <v>3</v>
      </c>
      <c r="E55" s="35">
        <v>1</v>
      </c>
      <c r="F55" s="35">
        <v>1</v>
      </c>
      <c r="G55" s="36">
        <f t="shared" si="4"/>
        <v>2</v>
      </c>
      <c r="H55" s="37">
        <f t="shared" si="5"/>
        <v>18.75</v>
      </c>
      <c r="I55" s="37">
        <f t="shared" si="6"/>
        <v>6.25</v>
      </c>
      <c r="J55" s="37">
        <f t="shared" si="7"/>
        <v>12.5</v>
      </c>
    </row>
    <row r="56" spans="1:10" ht="12.75" customHeight="1" x14ac:dyDescent="0.2">
      <c r="A56" s="53" t="s">
        <v>182</v>
      </c>
      <c r="B56" s="35">
        <v>21</v>
      </c>
      <c r="C56" s="35">
        <v>21</v>
      </c>
      <c r="D56" s="35">
        <v>1</v>
      </c>
      <c r="E56" s="35">
        <v>1</v>
      </c>
      <c r="F56" s="35">
        <v>1</v>
      </c>
      <c r="G56" s="36">
        <f t="shared" si="4"/>
        <v>0</v>
      </c>
      <c r="H56" s="37">
        <f t="shared" si="5"/>
        <v>4.7619047619047619</v>
      </c>
      <c r="I56" s="37">
        <f t="shared" si="6"/>
        <v>4.7619047619047619</v>
      </c>
      <c r="J56" s="37">
        <f t="shared" si="7"/>
        <v>0</v>
      </c>
    </row>
    <row r="57" spans="1:10" ht="12.75" customHeight="1" x14ac:dyDescent="0.2">
      <c r="A57" s="53" t="s">
        <v>183</v>
      </c>
      <c r="B57" s="35">
        <v>116</v>
      </c>
      <c r="C57" s="35">
        <v>113</v>
      </c>
      <c r="D57" s="35">
        <v>7</v>
      </c>
      <c r="E57" s="35">
        <v>6</v>
      </c>
      <c r="F57" s="35">
        <v>6</v>
      </c>
      <c r="G57" s="36">
        <f t="shared" si="4"/>
        <v>1</v>
      </c>
      <c r="H57" s="37">
        <f t="shared" si="5"/>
        <v>6.0869565217391308</v>
      </c>
      <c r="I57" s="37">
        <f t="shared" si="6"/>
        <v>5.2173913043478262</v>
      </c>
      <c r="J57" s="37">
        <f t="shared" si="7"/>
        <v>0.86956521739130432</v>
      </c>
    </row>
    <row r="58" spans="1:10" ht="12.75" customHeight="1" x14ac:dyDescent="0.2">
      <c r="A58" s="53" t="s">
        <v>184</v>
      </c>
      <c r="B58" s="35">
        <v>20</v>
      </c>
      <c r="C58" s="35">
        <v>20</v>
      </c>
      <c r="D58" s="35">
        <v>0</v>
      </c>
      <c r="E58" s="35">
        <v>1</v>
      </c>
      <c r="F58" s="35">
        <v>1</v>
      </c>
      <c r="G58" s="36">
        <f t="shared" si="4"/>
        <v>-1</v>
      </c>
      <c r="H58" s="37">
        <f t="shared" si="5"/>
        <v>0</v>
      </c>
      <c r="I58" s="37">
        <f t="shared" si="6"/>
        <v>4.7619047619047619</v>
      </c>
      <c r="J58" s="37">
        <f t="shared" si="7"/>
        <v>-4.7619047619047619</v>
      </c>
    </row>
    <row r="59" spans="1:10" ht="12.75" customHeight="1" x14ac:dyDescent="0.2">
      <c r="A59" s="53" t="s">
        <v>185</v>
      </c>
      <c r="B59" s="35">
        <v>8</v>
      </c>
      <c r="C59" s="35">
        <v>8</v>
      </c>
      <c r="D59" s="35">
        <v>1</v>
      </c>
      <c r="E59" s="35">
        <v>0</v>
      </c>
      <c r="F59" s="35">
        <v>0</v>
      </c>
      <c r="G59" s="36">
        <f t="shared" si="4"/>
        <v>1</v>
      </c>
      <c r="H59" s="37">
        <f t="shared" si="5"/>
        <v>14.285714285714285</v>
      </c>
      <c r="I59" s="37">
        <f t="shared" si="6"/>
        <v>0</v>
      </c>
      <c r="J59" s="37">
        <f t="shared" si="7"/>
        <v>14.285714285714285</v>
      </c>
    </row>
    <row r="60" spans="1:10" ht="12.75" customHeight="1" x14ac:dyDescent="0.2">
      <c r="A60" s="53" t="s">
        <v>186</v>
      </c>
      <c r="B60" s="35">
        <v>30</v>
      </c>
      <c r="C60" s="35">
        <v>29</v>
      </c>
      <c r="D60" s="35">
        <v>4</v>
      </c>
      <c r="E60" s="35">
        <v>1</v>
      </c>
      <c r="F60" s="35">
        <v>1</v>
      </c>
      <c r="G60" s="36">
        <f t="shared" si="4"/>
        <v>3</v>
      </c>
      <c r="H60" s="37">
        <f t="shared" si="5"/>
        <v>14.814814814814813</v>
      </c>
      <c r="I60" s="37">
        <f t="shared" si="6"/>
        <v>3.7037037037037033</v>
      </c>
      <c r="J60" s="37">
        <f t="shared" si="7"/>
        <v>11.111111111111111</v>
      </c>
    </row>
    <row r="61" spans="1:10" ht="12.75" customHeight="1" x14ac:dyDescent="0.2">
      <c r="A61" s="53" t="s">
        <v>187</v>
      </c>
      <c r="B61" s="35">
        <v>7</v>
      </c>
      <c r="C61" s="35">
        <v>7</v>
      </c>
      <c r="D61" s="35">
        <v>0</v>
      </c>
      <c r="E61" s="35">
        <v>0</v>
      </c>
      <c r="F61" s="35">
        <v>0</v>
      </c>
      <c r="G61" s="36">
        <f t="shared" si="4"/>
        <v>0</v>
      </c>
      <c r="H61" s="37">
        <f t="shared" si="5"/>
        <v>0</v>
      </c>
      <c r="I61" s="37">
        <f t="shared" si="6"/>
        <v>0</v>
      </c>
      <c r="J61" s="37">
        <f t="shared" si="7"/>
        <v>0</v>
      </c>
    </row>
    <row r="62" spans="1:10" ht="12.75" customHeight="1" x14ac:dyDescent="0.2">
      <c r="A62" s="53" t="s">
        <v>188</v>
      </c>
      <c r="B62" s="35">
        <v>25</v>
      </c>
      <c r="C62" s="35">
        <v>25</v>
      </c>
      <c r="D62" s="35">
        <v>2</v>
      </c>
      <c r="E62" s="35">
        <v>1</v>
      </c>
      <c r="F62" s="35">
        <v>1</v>
      </c>
      <c r="G62" s="36">
        <f t="shared" si="4"/>
        <v>1</v>
      </c>
      <c r="H62" s="37">
        <f t="shared" si="5"/>
        <v>8.3333333333333321</v>
      </c>
      <c r="I62" s="37">
        <f t="shared" si="6"/>
        <v>4.1666666666666661</v>
      </c>
      <c r="J62" s="37">
        <f t="shared" si="7"/>
        <v>4.1666666666666661</v>
      </c>
    </row>
    <row r="63" spans="1:10" ht="12.75" customHeight="1" x14ac:dyDescent="0.2">
      <c r="A63" s="53" t="s">
        <v>189</v>
      </c>
      <c r="B63" s="35">
        <v>6</v>
      </c>
      <c r="C63" s="35">
        <v>6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53" t="s">
        <v>190</v>
      </c>
      <c r="B64" s="35">
        <v>29</v>
      </c>
      <c r="C64" s="35">
        <v>29</v>
      </c>
      <c r="D64" s="35">
        <v>1</v>
      </c>
      <c r="E64" s="35">
        <v>2</v>
      </c>
      <c r="F64" s="35">
        <v>2</v>
      </c>
      <c r="G64" s="36">
        <f t="shared" si="4"/>
        <v>-1</v>
      </c>
      <c r="H64" s="37">
        <f t="shared" si="5"/>
        <v>3.3333333333333335</v>
      </c>
      <c r="I64" s="37">
        <f t="shared" si="6"/>
        <v>6.666666666666667</v>
      </c>
      <c r="J64" s="37">
        <f t="shared" si="7"/>
        <v>-3.3333333333333335</v>
      </c>
    </row>
    <row r="65" spans="1:10" ht="12.75" customHeight="1" x14ac:dyDescent="0.2">
      <c r="A65" s="53" t="s">
        <v>191</v>
      </c>
      <c r="B65" s="35">
        <v>5</v>
      </c>
      <c r="C65" s="35">
        <v>5</v>
      </c>
      <c r="D65" s="35">
        <v>0</v>
      </c>
      <c r="E65" s="35">
        <v>1</v>
      </c>
      <c r="F65" s="35">
        <v>1</v>
      </c>
      <c r="G65" s="36">
        <f t="shared" si="4"/>
        <v>-1</v>
      </c>
      <c r="H65" s="37">
        <f t="shared" si="5"/>
        <v>0</v>
      </c>
      <c r="I65" s="37">
        <f t="shared" si="6"/>
        <v>16.666666666666664</v>
      </c>
      <c r="J65" s="37">
        <f t="shared" si="7"/>
        <v>-16.666666666666664</v>
      </c>
    </row>
    <row r="66" spans="1:10" ht="12.75" customHeight="1" x14ac:dyDescent="0.2">
      <c r="A66" s="53" t="s">
        <v>192</v>
      </c>
      <c r="B66" s="35">
        <v>26</v>
      </c>
      <c r="C66" s="35">
        <v>26</v>
      </c>
      <c r="D66" s="35">
        <v>0</v>
      </c>
      <c r="E66" s="35">
        <v>0</v>
      </c>
      <c r="F66" s="35">
        <v>0</v>
      </c>
      <c r="G66" s="36">
        <f t="shared" si="4"/>
        <v>0</v>
      </c>
      <c r="H66" s="37">
        <f t="shared" si="5"/>
        <v>0</v>
      </c>
      <c r="I66" s="37">
        <f t="shared" si="6"/>
        <v>0</v>
      </c>
      <c r="J66" s="37">
        <f t="shared" si="7"/>
        <v>0</v>
      </c>
    </row>
    <row r="67" spans="1:10" ht="12.75" customHeight="1" x14ac:dyDescent="0.2">
      <c r="A67" s="53" t="s">
        <v>193</v>
      </c>
      <c r="B67" s="35">
        <v>26</v>
      </c>
      <c r="C67" s="35">
        <v>26</v>
      </c>
      <c r="D67" s="35">
        <v>1</v>
      </c>
      <c r="E67" s="35">
        <v>0</v>
      </c>
      <c r="F67" s="35">
        <v>0</v>
      </c>
      <c r="G67" s="36">
        <f t="shared" si="4"/>
        <v>1</v>
      </c>
      <c r="H67" s="37">
        <f t="shared" si="5"/>
        <v>4</v>
      </c>
      <c r="I67" s="37">
        <f t="shared" si="6"/>
        <v>0</v>
      </c>
      <c r="J67" s="37">
        <f t="shared" si="7"/>
        <v>4</v>
      </c>
    </row>
    <row r="68" spans="1:10" ht="12.75" customHeight="1" x14ac:dyDescent="0.2">
      <c r="A68" s="53" t="s">
        <v>194</v>
      </c>
      <c r="B68" s="35">
        <v>24</v>
      </c>
      <c r="C68" s="35">
        <v>24</v>
      </c>
      <c r="D68" s="35">
        <v>0</v>
      </c>
      <c r="E68" s="35">
        <v>2</v>
      </c>
      <c r="F68" s="35">
        <v>2</v>
      </c>
      <c r="G68" s="36">
        <f t="shared" si="4"/>
        <v>-2</v>
      </c>
      <c r="H68" s="37">
        <f t="shared" si="5"/>
        <v>0</v>
      </c>
      <c r="I68" s="37">
        <f t="shared" si="6"/>
        <v>7.6923076923076925</v>
      </c>
      <c r="J68" s="37">
        <f t="shared" si="7"/>
        <v>-7.6923076923076925</v>
      </c>
    </row>
    <row r="69" spans="1:10" ht="12.75" customHeight="1" x14ac:dyDescent="0.2">
      <c r="A69" s="53" t="s">
        <v>195</v>
      </c>
      <c r="B69" s="35">
        <v>53</v>
      </c>
      <c r="C69" s="35">
        <v>53</v>
      </c>
      <c r="D69" s="35">
        <v>1</v>
      </c>
      <c r="E69" s="35">
        <v>1</v>
      </c>
      <c r="F69" s="35">
        <v>1</v>
      </c>
      <c r="G69" s="36">
        <f t="shared" ref="G69:G100" si="8">D69-F69</f>
        <v>0</v>
      </c>
      <c r="H69" s="37">
        <f t="shared" ref="H69:H101" si="9">D69/(B69-D69+F69)*100</f>
        <v>1.8867924528301887</v>
      </c>
      <c r="I69" s="37">
        <f t="shared" ref="I69:I101" si="10">F69/(B69-D69+F69)*100</f>
        <v>1.8867924528301887</v>
      </c>
      <c r="J69" s="37">
        <f t="shared" ref="J69:J101" si="11">G69/(B69-D69+F69)*100</f>
        <v>0</v>
      </c>
    </row>
    <row r="70" spans="1:10" ht="12.75" customHeight="1" x14ac:dyDescent="0.2">
      <c r="A70" s="53" t="s">
        <v>196</v>
      </c>
      <c r="B70" s="35">
        <v>44</v>
      </c>
      <c r="C70" s="35">
        <v>44</v>
      </c>
      <c r="D70" s="35">
        <v>0</v>
      </c>
      <c r="E70" s="35">
        <v>3</v>
      </c>
      <c r="F70" s="35">
        <v>3</v>
      </c>
      <c r="G70" s="36">
        <f t="shared" si="8"/>
        <v>-3</v>
      </c>
      <c r="H70" s="37">
        <f t="shared" si="9"/>
        <v>0</v>
      </c>
      <c r="I70" s="37">
        <f t="shared" si="10"/>
        <v>6.3829787234042552</v>
      </c>
      <c r="J70" s="37">
        <f t="shared" si="11"/>
        <v>-6.3829787234042552</v>
      </c>
    </row>
    <row r="71" spans="1:10" ht="12.75" customHeight="1" x14ac:dyDescent="0.2">
      <c r="A71" s="53" t="s">
        <v>197</v>
      </c>
      <c r="B71" s="35">
        <v>26</v>
      </c>
      <c r="C71" s="35">
        <v>26</v>
      </c>
      <c r="D71" s="35">
        <v>2</v>
      </c>
      <c r="E71" s="35">
        <v>1</v>
      </c>
      <c r="F71" s="35">
        <v>1</v>
      </c>
      <c r="G71" s="36">
        <f t="shared" si="8"/>
        <v>1</v>
      </c>
      <c r="H71" s="37">
        <f t="shared" si="9"/>
        <v>8</v>
      </c>
      <c r="I71" s="37">
        <f t="shared" si="10"/>
        <v>4</v>
      </c>
      <c r="J71" s="37">
        <f t="shared" si="11"/>
        <v>4</v>
      </c>
    </row>
    <row r="72" spans="1:10" ht="12.75" customHeight="1" x14ac:dyDescent="0.2">
      <c r="A72" s="53" t="s">
        <v>198</v>
      </c>
      <c r="B72" s="35">
        <v>26</v>
      </c>
      <c r="C72" s="35">
        <v>26</v>
      </c>
      <c r="D72" s="35">
        <v>2</v>
      </c>
      <c r="E72" s="35">
        <v>1</v>
      </c>
      <c r="F72" s="35">
        <v>1</v>
      </c>
      <c r="G72" s="36">
        <f t="shared" si="8"/>
        <v>1</v>
      </c>
      <c r="H72" s="37">
        <f t="shared" si="9"/>
        <v>8</v>
      </c>
      <c r="I72" s="37">
        <f t="shared" si="10"/>
        <v>4</v>
      </c>
      <c r="J72" s="37">
        <f t="shared" si="11"/>
        <v>4</v>
      </c>
    </row>
    <row r="73" spans="1:10" ht="12.75" customHeight="1" x14ac:dyDescent="0.2">
      <c r="A73" s="53" t="s">
        <v>199</v>
      </c>
      <c r="B73" s="35">
        <v>6</v>
      </c>
      <c r="C73" s="35">
        <v>6</v>
      </c>
      <c r="D73" s="35">
        <v>0</v>
      </c>
      <c r="E73" s="35">
        <v>0</v>
      </c>
      <c r="F73" s="35">
        <v>0</v>
      </c>
      <c r="G73" s="36">
        <f t="shared" si="8"/>
        <v>0</v>
      </c>
      <c r="H73" s="37">
        <f t="shared" si="9"/>
        <v>0</v>
      </c>
      <c r="I73" s="37">
        <f t="shared" si="10"/>
        <v>0</v>
      </c>
      <c r="J73" s="37">
        <f t="shared" si="11"/>
        <v>0</v>
      </c>
    </row>
    <row r="74" spans="1:10" ht="12.75" customHeight="1" x14ac:dyDescent="0.2">
      <c r="A74" s="53" t="s">
        <v>200</v>
      </c>
      <c r="B74" s="35">
        <v>35</v>
      </c>
      <c r="C74" s="35">
        <v>35</v>
      </c>
      <c r="D74" s="35">
        <v>3</v>
      </c>
      <c r="E74" s="35">
        <v>3</v>
      </c>
      <c r="F74" s="35">
        <v>3</v>
      </c>
      <c r="G74" s="36">
        <f t="shared" si="8"/>
        <v>0</v>
      </c>
      <c r="H74" s="37">
        <f t="shared" si="9"/>
        <v>8.5714285714285712</v>
      </c>
      <c r="I74" s="37">
        <f t="shared" si="10"/>
        <v>8.5714285714285712</v>
      </c>
      <c r="J74" s="37">
        <f t="shared" si="11"/>
        <v>0</v>
      </c>
    </row>
    <row r="75" spans="1:10" ht="12.75" customHeight="1" x14ac:dyDescent="0.2">
      <c r="A75" s="53" t="s">
        <v>201</v>
      </c>
      <c r="B75" s="35">
        <v>18</v>
      </c>
      <c r="C75" s="35">
        <v>18</v>
      </c>
      <c r="D75" s="35">
        <v>2</v>
      </c>
      <c r="E75" s="35">
        <v>1</v>
      </c>
      <c r="F75" s="35">
        <v>1</v>
      </c>
      <c r="G75" s="36">
        <f t="shared" si="8"/>
        <v>1</v>
      </c>
      <c r="H75" s="37">
        <f t="shared" si="9"/>
        <v>11.76470588235294</v>
      </c>
      <c r="I75" s="37">
        <f t="shared" si="10"/>
        <v>5.8823529411764701</v>
      </c>
      <c r="J75" s="37">
        <f t="shared" si="11"/>
        <v>5.8823529411764701</v>
      </c>
    </row>
    <row r="76" spans="1:10" ht="12.75" customHeight="1" x14ac:dyDescent="0.2">
      <c r="A76" s="53" t="s">
        <v>202</v>
      </c>
      <c r="B76" s="35">
        <v>10</v>
      </c>
      <c r="C76" s="35">
        <v>10</v>
      </c>
      <c r="D76" s="35">
        <v>0</v>
      </c>
      <c r="E76" s="35">
        <v>0</v>
      </c>
      <c r="F76" s="35">
        <v>0</v>
      </c>
      <c r="G76" s="36">
        <f t="shared" si="8"/>
        <v>0</v>
      </c>
      <c r="H76" s="37">
        <f t="shared" si="9"/>
        <v>0</v>
      </c>
      <c r="I76" s="37">
        <f t="shared" si="10"/>
        <v>0</v>
      </c>
      <c r="J76" s="37">
        <f t="shared" si="11"/>
        <v>0</v>
      </c>
    </row>
    <row r="77" spans="1:10" ht="12.75" customHeight="1" x14ac:dyDescent="0.2">
      <c r="A77" s="53" t="s">
        <v>203</v>
      </c>
      <c r="B77" s="35">
        <v>7</v>
      </c>
      <c r="C77" s="35">
        <v>7</v>
      </c>
      <c r="D77" s="35">
        <v>0</v>
      </c>
      <c r="E77" s="35">
        <v>0</v>
      </c>
      <c r="F77" s="35">
        <v>0</v>
      </c>
      <c r="G77" s="36">
        <f t="shared" si="8"/>
        <v>0</v>
      </c>
      <c r="H77" s="37">
        <f t="shared" si="9"/>
        <v>0</v>
      </c>
      <c r="I77" s="37">
        <f t="shared" si="10"/>
        <v>0</v>
      </c>
      <c r="J77" s="37">
        <f t="shared" si="11"/>
        <v>0</v>
      </c>
    </row>
    <row r="78" spans="1:10" ht="12.75" customHeight="1" x14ac:dyDescent="0.2">
      <c r="A78" s="53" t="s">
        <v>204</v>
      </c>
      <c r="B78" s="35">
        <v>21</v>
      </c>
      <c r="C78" s="35">
        <v>21</v>
      </c>
      <c r="D78" s="35">
        <v>2</v>
      </c>
      <c r="E78" s="35">
        <v>2</v>
      </c>
      <c r="F78" s="35">
        <v>2</v>
      </c>
      <c r="G78" s="36">
        <f t="shared" si="8"/>
        <v>0</v>
      </c>
      <c r="H78" s="37">
        <f t="shared" si="9"/>
        <v>9.5238095238095237</v>
      </c>
      <c r="I78" s="37">
        <f t="shared" si="10"/>
        <v>9.5238095238095237</v>
      </c>
      <c r="J78" s="37">
        <f t="shared" si="11"/>
        <v>0</v>
      </c>
    </row>
    <row r="79" spans="1:10" ht="12.75" customHeight="1" x14ac:dyDescent="0.2">
      <c r="A79" s="53" t="s">
        <v>205</v>
      </c>
      <c r="B79" s="35">
        <v>8</v>
      </c>
      <c r="C79" s="35">
        <v>8</v>
      </c>
      <c r="D79" s="35">
        <v>0</v>
      </c>
      <c r="E79" s="35">
        <v>1</v>
      </c>
      <c r="F79" s="35">
        <v>1</v>
      </c>
      <c r="G79" s="36">
        <f t="shared" si="8"/>
        <v>-1</v>
      </c>
      <c r="H79" s="37">
        <f t="shared" si="9"/>
        <v>0</v>
      </c>
      <c r="I79" s="37">
        <f t="shared" si="10"/>
        <v>11.111111111111111</v>
      </c>
      <c r="J79" s="37">
        <f t="shared" si="11"/>
        <v>-11.111111111111111</v>
      </c>
    </row>
    <row r="80" spans="1:10" ht="12.75" customHeight="1" x14ac:dyDescent="0.2">
      <c r="A80" s="53" t="s">
        <v>206</v>
      </c>
      <c r="B80" s="35">
        <v>26</v>
      </c>
      <c r="C80" s="35">
        <v>26</v>
      </c>
      <c r="D80" s="35">
        <v>1</v>
      </c>
      <c r="E80" s="35">
        <v>3</v>
      </c>
      <c r="F80" s="35">
        <v>3</v>
      </c>
      <c r="G80" s="36">
        <f t="shared" si="8"/>
        <v>-2</v>
      </c>
      <c r="H80" s="37">
        <f t="shared" si="9"/>
        <v>3.5714285714285712</v>
      </c>
      <c r="I80" s="37">
        <f t="shared" si="10"/>
        <v>10.714285714285714</v>
      </c>
      <c r="J80" s="37">
        <f t="shared" si="11"/>
        <v>-7.1428571428571423</v>
      </c>
    </row>
    <row r="81" spans="1:10" ht="12.75" customHeight="1" x14ac:dyDescent="0.2">
      <c r="A81" s="53" t="s">
        <v>207</v>
      </c>
      <c r="B81" s="35">
        <v>5</v>
      </c>
      <c r="C81" s="35">
        <v>5</v>
      </c>
      <c r="D81" s="35">
        <v>0</v>
      </c>
      <c r="E81" s="35">
        <v>0</v>
      </c>
      <c r="F81" s="35">
        <v>0</v>
      </c>
      <c r="G81" s="36">
        <f t="shared" si="8"/>
        <v>0</v>
      </c>
      <c r="H81" s="37">
        <f t="shared" si="9"/>
        <v>0</v>
      </c>
      <c r="I81" s="37">
        <f t="shared" si="10"/>
        <v>0</v>
      </c>
      <c r="J81" s="37">
        <f t="shared" si="11"/>
        <v>0</v>
      </c>
    </row>
    <row r="82" spans="1:10" ht="12.75" customHeight="1" x14ac:dyDescent="0.2">
      <c r="A82" s="53" t="s">
        <v>208</v>
      </c>
      <c r="B82" s="35">
        <v>17</v>
      </c>
      <c r="C82" s="35">
        <v>16</v>
      </c>
      <c r="D82" s="35">
        <v>0</v>
      </c>
      <c r="E82" s="35">
        <v>0</v>
      </c>
      <c r="F82" s="35">
        <v>0</v>
      </c>
      <c r="G82" s="36">
        <f t="shared" si="8"/>
        <v>0</v>
      </c>
      <c r="H82" s="37">
        <f t="shared" si="9"/>
        <v>0</v>
      </c>
      <c r="I82" s="37">
        <f t="shared" si="10"/>
        <v>0</v>
      </c>
      <c r="J82" s="37">
        <f t="shared" si="11"/>
        <v>0</v>
      </c>
    </row>
    <row r="83" spans="1:10" ht="12.75" customHeight="1" x14ac:dyDescent="0.2">
      <c r="A83" s="53" t="s">
        <v>209</v>
      </c>
      <c r="B83" s="35">
        <v>24</v>
      </c>
      <c r="C83" s="35">
        <v>24</v>
      </c>
      <c r="D83" s="35">
        <v>1</v>
      </c>
      <c r="E83" s="35">
        <v>0</v>
      </c>
      <c r="F83" s="35">
        <v>0</v>
      </c>
      <c r="G83" s="36">
        <f t="shared" si="8"/>
        <v>1</v>
      </c>
      <c r="H83" s="37">
        <f t="shared" si="9"/>
        <v>4.3478260869565215</v>
      </c>
      <c r="I83" s="37">
        <f t="shared" si="10"/>
        <v>0</v>
      </c>
      <c r="J83" s="37">
        <f t="shared" si="11"/>
        <v>4.3478260869565215</v>
      </c>
    </row>
    <row r="84" spans="1:10" ht="12.75" customHeight="1" x14ac:dyDescent="0.2">
      <c r="A84" s="53" t="s">
        <v>210</v>
      </c>
      <c r="B84" s="35">
        <v>19</v>
      </c>
      <c r="C84" s="35">
        <v>19</v>
      </c>
      <c r="D84" s="35">
        <v>2</v>
      </c>
      <c r="E84" s="35">
        <v>2</v>
      </c>
      <c r="F84" s="35">
        <v>2</v>
      </c>
      <c r="G84" s="36">
        <f t="shared" si="8"/>
        <v>0</v>
      </c>
      <c r="H84" s="37">
        <f t="shared" si="9"/>
        <v>10.526315789473683</v>
      </c>
      <c r="I84" s="37">
        <f t="shared" si="10"/>
        <v>10.526315789473683</v>
      </c>
      <c r="J84" s="37">
        <f t="shared" si="11"/>
        <v>0</v>
      </c>
    </row>
    <row r="85" spans="1:10" ht="12.75" customHeight="1" x14ac:dyDescent="0.2">
      <c r="A85" s="53" t="s">
        <v>211</v>
      </c>
      <c r="B85" s="35">
        <v>14</v>
      </c>
      <c r="C85" s="35">
        <v>13</v>
      </c>
      <c r="D85" s="35">
        <v>0</v>
      </c>
      <c r="E85" s="35">
        <v>1</v>
      </c>
      <c r="F85" s="35">
        <v>1</v>
      </c>
      <c r="G85" s="36">
        <f t="shared" si="8"/>
        <v>-1</v>
      </c>
      <c r="H85" s="37">
        <f t="shared" si="9"/>
        <v>0</v>
      </c>
      <c r="I85" s="37">
        <f t="shared" si="10"/>
        <v>6.666666666666667</v>
      </c>
      <c r="J85" s="37">
        <f t="shared" si="11"/>
        <v>-6.666666666666667</v>
      </c>
    </row>
    <row r="86" spans="1:10" ht="12.75" customHeight="1" x14ac:dyDescent="0.2">
      <c r="A86" s="53" t="s">
        <v>212</v>
      </c>
      <c r="B86" s="35">
        <v>52</v>
      </c>
      <c r="C86" s="35">
        <v>52</v>
      </c>
      <c r="D86" s="35">
        <v>1</v>
      </c>
      <c r="E86" s="35">
        <v>3</v>
      </c>
      <c r="F86" s="35">
        <v>3</v>
      </c>
      <c r="G86" s="36">
        <f t="shared" si="8"/>
        <v>-2</v>
      </c>
      <c r="H86" s="37">
        <f t="shared" si="9"/>
        <v>1.8518518518518516</v>
      </c>
      <c r="I86" s="37">
        <f t="shared" si="10"/>
        <v>5.5555555555555554</v>
      </c>
      <c r="J86" s="37">
        <f t="shared" si="11"/>
        <v>-3.7037037037037033</v>
      </c>
    </row>
    <row r="87" spans="1:10" ht="12.75" customHeight="1" x14ac:dyDescent="0.2">
      <c r="A87" s="53" t="s">
        <v>213</v>
      </c>
      <c r="B87" s="35">
        <v>11</v>
      </c>
      <c r="C87" s="35">
        <v>11</v>
      </c>
      <c r="D87" s="35">
        <v>0</v>
      </c>
      <c r="E87" s="35">
        <v>0</v>
      </c>
      <c r="F87" s="35">
        <v>0</v>
      </c>
      <c r="G87" s="36">
        <f t="shared" si="8"/>
        <v>0</v>
      </c>
      <c r="H87" s="37">
        <f t="shared" si="9"/>
        <v>0</v>
      </c>
      <c r="I87" s="37">
        <f t="shared" si="10"/>
        <v>0</v>
      </c>
      <c r="J87" s="37">
        <f t="shared" si="11"/>
        <v>0</v>
      </c>
    </row>
    <row r="88" spans="1:10" ht="12.75" customHeight="1" x14ac:dyDescent="0.2">
      <c r="A88" s="53" t="s">
        <v>214</v>
      </c>
      <c r="B88" s="35">
        <v>13</v>
      </c>
      <c r="C88" s="35">
        <v>13</v>
      </c>
      <c r="D88" s="35">
        <v>0</v>
      </c>
      <c r="E88" s="35">
        <v>0</v>
      </c>
      <c r="F88" s="35">
        <v>0</v>
      </c>
      <c r="G88" s="36">
        <f t="shared" si="8"/>
        <v>0</v>
      </c>
      <c r="H88" s="37">
        <f t="shared" si="9"/>
        <v>0</v>
      </c>
      <c r="I88" s="37">
        <f t="shared" si="10"/>
        <v>0</v>
      </c>
      <c r="J88" s="37">
        <f t="shared" si="11"/>
        <v>0</v>
      </c>
    </row>
    <row r="89" spans="1:10" ht="12.75" customHeight="1" x14ac:dyDescent="0.2">
      <c r="A89" s="53" t="s">
        <v>215</v>
      </c>
      <c r="B89" s="35">
        <v>8</v>
      </c>
      <c r="C89" s="35">
        <v>8</v>
      </c>
      <c r="D89" s="35">
        <v>0</v>
      </c>
      <c r="E89" s="35">
        <v>0</v>
      </c>
      <c r="F89" s="35">
        <v>0</v>
      </c>
      <c r="G89" s="36">
        <f t="shared" si="8"/>
        <v>0</v>
      </c>
      <c r="H89" s="37">
        <f t="shared" si="9"/>
        <v>0</v>
      </c>
      <c r="I89" s="37">
        <f t="shared" si="10"/>
        <v>0</v>
      </c>
      <c r="J89" s="37">
        <f t="shared" si="11"/>
        <v>0</v>
      </c>
    </row>
    <row r="90" spans="1:10" ht="12.75" customHeight="1" x14ac:dyDescent="0.2">
      <c r="A90" s="53" t="s">
        <v>216</v>
      </c>
      <c r="B90" s="35">
        <v>57</v>
      </c>
      <c r="C90" s="35">
        <v>57</v>
      </c>
      <c r="D90" s="35">
        <v>4</v>
      </c>
      <c r="E90" s="35">
        <v>3</v>
      </c>
      <c r="F90" s="35">
        <v>3</v>
      </c>
      <c r="G90" s="36">
        <f t="shared" si="8"/>
        <v>1</v>
      </c>
      <c r="H90" s="37">
        <f t="shared" si="9"/>
        <v>7.1428571428571423</v>
      </c>
      <c r="I90" s="37">
        <f t="shared" si="10"/>
        <v>5.3571428571428568</v>
      </c>
      <c r="J90" s="37">
        <f t="shared" si="11"/>
        <v>1.7857142857142856</v>
      </c>
    </row>
    <row r="91" spans="1:10" ht="12.75" customHeight="1" x14ac:dyDescent="0.2">
      <c r="A91" s="53" t="s">
        <v>217</v>
      </c>
      <c r="B91" s="35">
        <v>47</v>
      </c>
      <c r="C91" s="35">
        <v>47</v>
      </c>
      <c r="D91" s="35">
        <v>1</v>
      </c>
      <c r="E91" s="35">
        <v>0</v>
      </c>
      <c r="F91" s="35">
        <v>0</v>
      </c>
      <c r="G91" s="36">
        <f t="shared" si="8"/>
        <v>1</v>
      </c>
      <c r="H91" s="37">
        <f t="shared" si="9"/>
        <v>2.1739130434782608</v>
      </c>
      <c r="I91" s="37">
        <f t="shared" si="10"/>
        <v>0</v>
      </c>
      <c r="J91" s="37">
        <f t="shared" si="11"/>
        <v>2.1739130434782608</v>
      </c>
    </row>
    <row r="92" spans="1:10" ht="12.75" customHeight="1" x14ac:dyDescent="0.2">
      <c r="A92" s="53" t="s">
        <v>218</v>
      </c>
      <c r="B92" s="35">
        <v>60</v>
      </c>
      <c r="C92" s="35">
        <v>57</v>
      </c>
      <c r="D92" s="35">
        <v>4</v>
      </c>
      <c r="E92" s="35">
        <v>1</v>
      </c>
      <c r="F92" s="35">
        <v>1</v>
      </c>
      <c r="G92" s="36">
        <f t="shared" si="8"/>
        <v>3</v>
      </c>
      <c r="H92" s="37">
        <f t="shared" si="9"/>
        <v>7.0175438596491224</v>
      </c>
      <c r="I92" s="37">
        <f t="shared" si="10"/>
        <v>1.7543859649122806</v>
      </c>
      <c r="J92" s="37">
        <f t="shared" si="11"/>
        <v>5.2631578947368416</v>
      </c>
    </row>
    <row r="93" spans="1:10" ht="12.75" customHeight="1" x14ac:dyDescent="0.2">
      <c r="A93" s="53" t="s">
        <v>219</v>
      </c>
      <c r="B93" s="35">
        <v>14</v>
      </c>
      <c r="C93" s="35">
        <v>14</v>
      </c>
      <c r="D93" s="35">
        <v>1</v>
      </c>
      <c r="E93" s="35">
        <v>0</v>
      </c>
      <c r="F93" s="35">
        <v>0</v>
      </c>
      <c r="G93" s="36">
        <f t="shared" si="8"/>
        <v>1</v>
      </c>
      <c r="H93" s="37">
        <f t="shared" si="9"/>
        <v>7.6923076923076925</v>
      </c>
      <c r="I93" s="37">
        <f t="shared" si="10"/>
        <v>0</v>
      </c>
      <c r="J93" s="37">
        <f t="shared" si="11"/>
        <v>7.6923076923076925</v>
      </c>
    </row>
    <row r="94" spans="1:10" ht="12.75" customHeight="1" x14ac:dyDescent="0.2">
      <c r="A94" s="53" t="s">
        <v>220</v>
      </c>
      <c r="B94" s="35">
        <v>40</v>
      </c>
      <c r="C94" s="35">
        <v>38</v>
      </c>
      <c r="D94" s="35">
        <v>0</v>
      </c>
      <c r="E94" s="35">
        <v>2</v>
      </c>
      <c r="F94" s="35">
        <v>2</v>
      </c>
      <c r="G94" s="36">
        <f t="shared" si="8"/>
        <v>-2</v>
      </c>
      <c r="H94" s="37">
        <f t="shared" si="9"/>
        <v>0</v>
      </c>
      <c r="I94" s="37">
        <f t="shared" si="10"/>
        <v>4.7619047619047619</v>
      </c>
      <c r="J94" s="37">
        <f t="shared" si="11"/>
        <v>-4.7619047619047619</v>
      </c>
    </row>
    <row r="95" spans="1:10" ht="12.75" customHeight="1" x14ac:dyDescent="0.2">
      <c r="A95" s="53" t="s">
        <v>221</v>
      </c>
      <c r="B95" s="35">
        <v>85</v>
      </c>
      <c r="C95" s="35">
        <v>85</v>
      </c>
      <c r="D95" s="35">
        <v>3</v>
      </c>
      <c r="E95" s="35">
        <v>7</v>
      </c>
      <c r="F95" s="35">
        <v>7</v>
      </c>
      <c r="G95" s="36">
        <f t="shared" si="8"/>
        <v>-4</v>
      </c>
      <c r="H95" s="37">
        <f t="shared" si="9"/>
        <v>3.3707865168539324</v>
      </c>
      <c r="I95" s="37">
        <f t="shared" si="10"/>
        <v>7.8651685393258424</v>
      </c>
      <c r="J95" s="37">
        <f t="shared" si="11"/>
        <v>-4.4943820224719104</v>
      </c>
    </row>
    <row r="96" spans="1:10" ht="12.75" customHeight="1" x14ac:dyDescent="0.2">
      <c r="A96" s="53" t="s">
        <v>222</v>
      </c>
      <c r="B96" s="35">
        <v>29</v>
      </c>
      <c r="C96" s="35">
        <v>29</v>
      </c>
      <c r="D96" s="35">
        <v>2</v>
      </c>
      <c r="E96" s="35">
        <v>2</v>
      </c>
      <c r="F96" s="35">
        <v>2</v>
      </c>
      <c r="G96" s="36">
        <f t="shared" si="8"/>
        <v>0</v>
      </c>
      <c r="H96" s="37">
        <f t="shared" si="9"/>
        <v>6.8965517241379306</v>
      </c>
      <c r="I96" s="37">
        <f t="shared" si="10"/>
        <v>6.8965517241379306</v>
      </c>
      <c r="J96" s="37">
        <f t="shared" si="11"/>
        <v>0</v>
      </c>
    </row>
    <row r="97" spans="1:10" ht="12.75" customHeight="1" x14ac:dyDescent="0.2">
      <c r="A97" s="53" t="s">
        <v>223</v>
      </c>
      <c r="B97" s="35">
        <v>36</v>
      </c>
      <c r="C97" s="35">
        <v>35</v>
      </c>
      <c r="D97" s="35">
        <v>2</v>
      </c>
      <c r="E97" s="35">
        <v>3</v>
      </c>
      <c r="F97" s="35">
        <v>3</v>
      </c>
      <c r="G97" s="36">
        <f t="shared" si="8"/>
        <v>-1</v>
      </c>
      <c r="H97" s="37">
        <f t="shared" si="9"/>
        <v>5.4054054054054053</v>
      </c>
      <c r="I97" s="37">
        <f t="shared" si="10"/>
        <v>8.1081081081081088</v>
      </c>
      <c r="J97" s="37">
        <f t="shared" si="11"/>
        <v>-2.7027027027027026</v>
      </c>
    </row>
    <row r="98" spans="1:10" ht="12.75" customHeight="1" x14ac:dyDescent="0.2">
      <c r="A98" s="53" t="s">
        <v>224</v>
      </c>
      <c r="B98" s="35">
        <v>22</v>
      </c>
      <c r="C98" s="35">
        <v>22</v>
      </c>
      <c r="D98" s="35">
        <v>1</v>
      </c>
      <c r="E98" s="35">
        <v>0</v>
      </c>
      <c r="F98" s="35">
        <v>0</v>
      </c>
      <c r="G98" s="36">
        <f t="shared" si="8"/>
        <v>1</v>
      </c>
      <c r="H98" s="37">
        <f t="shared" si="9"/>
        <v>4.7619047619047619</v>
      </c>
      <c r="I98" s="37">
        <f t="shared" si="10"/>
        <v>0</v>
      </c>
      <c r="J98" s="37">
        <f t="shared" si="11"/>
        <v>4.7619047619047619</v>
      </c>
    </row>
    <row r="99" spans="1:10" ht="12.75" customHeight="1" x14ac:dyDescent="0.2">
      <c r="A99" s="53" t="s">
        <v>225</v>
      </c>
      <c r="B99" s="35">
        <v>56</v>
      </c>
      <c r="C99" s="35">
        <v>56</v>
      </c>
      <c r="D99" s="35">
        <v>2</v>
      </c>
      <c r="E99" s="35">
        <v>2</v>
      </c>
      <c r="F99" s="35">
        <v>2</v>
      </c>
      <c r="G99" s="36">
        <f t="shared" si="8"/>
        <v>0</v>
      </c>
      <c r="H99" s="37">
        <f t="shared" si="9"/>
        <v>3.5714285714285712</v>
      </c>
      <c r="I99" s="37">
        <f t="shared" si="10"/>
        <v>3.5714285714285712</v>
      </c>
      <c r="J99" s="37">
        <f t="shared" si="11"/>
        <v>0</v>
      </c>
    </row>
    <row r="100" spans="1:10" ht="12.75" customHeight="1" x14ac:dyDescent="0.2">
      <c r="A100" s="53" t="s">
        <v>226</v>
      </c>
      <c r="B100" s="35">
        <v>12</v>
      </c>
      <c r="C100" s="35">
        <v>12</v>
      </c>
      <c r="D100" s="35">
        <v>0</v>
      </c>
      <c r="E100" s="35">
        <v>1</v>
      </c>
      <c r="F100" s="35">
        <v>1</v>
      </c>
      <c r="G100" s="36">
        <f t="shared" si="8"/>
        <v>-1</v>
      </c>
      <c r="H100" s="37">
        <f t="shared" si="9"/>
        <v>0</v>
      </c>
      <c r="I100" s="37">
        <f t="shared" si="10"/>
        <v>7.6923076923076925</v>
      </c>
      <c r="J100" s="37">
        <f t="shared" si="11"/>
        <v>-7.6923076923076925</v>
      </c>
    </row>
    <row r="101" spans="1:10" ht="12.75" customHeight="1" x14ac:dyDescent="0.2">
      <c r="A101" s="71" t="s">
        <v>227</v>
      </c>
      <c r="B101" s="39">
        <v>7</v>
      </c>
      <c r="C101" s="39">
        <v>6</v>
      </c>
      <c r="D101" s="39">
        <v>0</v>
      </c>
      <c r="E101" s="39">
        <v>0</v>
      </c>
      <c r="F101" s="39">
        <v>0</v>
      </c>
      <c r="G101" s="40">
        <f t="shared" ref="G101" si="12">D101-F101</f>
        <v>0</v>
      </c>
      <c r="H101" s="41">
        <f t="shared" si="9"/>
        <v>0</v>
      </c>
      <c r="I101" s="41">
        <f t="shared" si="10"/>
        <v>0</v>
      </c>
      <c r="J101" s="41">
        <f t="shared" si="11"/>
        <v>0</v>
      </c>
    </row>
    <row r="102" spans="1:10" ht="12.75" customHeight="1" x14ac:dyDescent="0.2">
      <c r="A102" s="42" t="s">
        <v>107</v>
      </c>
      <c r="B102" s="22">
        <v>3265</v>
      </c>
      <c r="C102" s="22">
        <v>3218</v>
      </c>
      <c r="D102" s="22">
        <v>138</v>
      </c>
      <c r="E102" s="22">
        <v>169</v>
      </c>
      <c r="F102" s="22">
        <v>168</v>
      </c>
      <c r="G102" s="43">
        <f t="shared" ref="G102" si="13">D102-F102</f>
        <v>-30</v>
      </c>
      <c r="H102" s="23">
        <f t="shared" ref="H102" si="14">D102/(B102-D102+F102)*100</f>
        <v>4.1881638846737488</v>
      </c>
      <c r="I102" s="23">
        <f t="shared" ref="I102" si="15">F102/(B102-D102+F102)*100</f>
        <v>5.0986342943854321</v>
      </c>
      <c r="J102" s="23">
        <f t="shared" ref="J102" si="16">G102/(B102-D102+F102)*100</f>
        <v>-0.91047040971168436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cellComments="atEnd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70" workbookViewId="0">
      <selection activeCell="O22" sqref="O22"/>
    </sheetView>
  </sheetViews>
  <sheetFormatPr defaultRowHeight="11.25" x14ac:dyDescent="0.2"/>
  <cols>
    <col min="1" max="1" width="17.4257812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1" ht="26.25" customHeight="1" x14ac:dyDescent="0.2">
      <c r="A1" s="68" t="s">
        <v>129</v>
      </c>
      <c r="B1" s="68"/>
      <c r="C1" s="68"/>
      <c r="D1" s="68"/>
      <c r="E1" s="68"/>
      <c r="F1" s="68"/>
      <c r="G1" s="68"/>
      <c r="H1" s="68"/>
      <c r="I1" s="68"/>
      <c r="J1" s="68"/>
      <c r="K1" s="33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33.75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1" ht="2.25" customHeight="1" x14ac:dyDescent="0.2"/>
    <row r="5" spans="1:11" ht="12.75" customHeight="1" x14ac:dyDescent="0.2">
      <c r="A5" s="34" t="s">
        <v>131</v>
      </c>
      <c r="B5" s="35">
        <v>23</v>
      </c>
      <c r="C5" s="35">
        <v>0</v>
      </c>
      <c r="D5" s="35">
        <v>11</v>
      </c>
      <c r="E5" s="35">
        <v>2</v>
      </c>
      <c r="F5" s="35">
        <v>1</v>
      </c>
      <c r="G5" s="36">
        <f t="shared" ref="G5:G36" si="0">D5-F5</f>
        <v>10</v>
      </c>
      <c r="H5" s="37">
        <f t="shared" ref="H5:H36" si="1">D5/(B5-D5+F5)*100</f>
        <v>84.615384615384613</v>
      </c>
      <c r="I5" s="37">
        <f t="shared" ref="I5:I36" si="2">F5/(B5-D5+F5)*100</f>
        <v>7.6923076923076925</v>
      </c>
      <c r="J5" s="37">
        <f t="shared" ref="J5:J36" si="3">G5/(B5-D5+F5)*100</f>
        <v>76.923076923076934</v>
      </c>
    </row>
    <row r="6" spans="1:11" ht="12.75" customHeight="1" x14ac:dyDescent="0.2">
      <c r="A6" s="34" t="s">
        <v>132</v>
      </c>
      <c r="B6" s="35">
        <v>34</v>
      </c>
      <c r="C6" s="35">
        <v>0</v>
      </c>
      <c r="D6" s="35">
        <v>8</v>
      </c>
      <c r="E6" s="35">
        <v>1</v>
      </c>
      <c r="F6" s="35">
        <v>1</v>
      </c>
      <c r="G6" s="36">
        <f t="shared" si="0"/>
        <v>7</v>
      </c>
      <c r="H6" s="37">
        <f t="shared" si="1"/>
        <v>29.629629629629626</v>
      </c>
      <c r="I6" s="37">
        <f t="shared" si="2"/>
        <v>3.7037037037037033</v>
      </c>
      <c r="J6" s="37">
        <f t="shared" si="3"/>
        <v>25.925925925925924</v>
      </c>
    </row>
    <row r="7" spans="1:11" ht="12.75" customHeight="1" x14ac:dyDescent="0.2">
      <c r="A7" s="34" t="s">
        <v>133</v>
      </c>
      <c r="B7" s="35">
        <v>36</v>
      </c>
      <c r="C7" s="35">
        <v>0</v>
      </c>
      <c r="D7" s="35">
        <v>16</v>
      </c>
      <c r="E7" s="35">
        <v>2</v>
      </c>
      <c r="F7" s="35">
        <v>2</v>
      </c>
      <c r="G7" s="36">
        <f t="shared" si="0"/>
        <v>14</v>
      </c>
      <c r="H7" s="37">
        <f t="shared" si="1"/>
        <v>72.727272727272734</v>
      </c>
      <c r="I7" s="37">
        <f t="shared" si="2"/>
        <v>9.0909090909090917</v>
      </c>
      <c r="J7" s="37">
        <f t="shared" si="3"/>
        <v>63.636363636363633</v>
      </c>
    </row>
    <row r="8" spans="1:11" ht="12.75" customHeight="1" x14ac:dyDescent="0.2">
      <c r="A8" s="34" t="s">
        <v>134</v>
      </c>
      <c r="B8" s="35">
        <v>25</v>
      </c>
      <c r="C8" s="35">
        <v>1</v>
      </c>
      <c r="D8" s="35">
        <v>16</v>
      </c>
      <c r="E8" s="35">
        <v>2</v>
      </c>
      <c r="F8" s="35">
        <v>2</v>
      </c>
      <c r="G8" s="36">
        <f t="shared" si="0"/>
        <v>14</v>
      </c>
      <c r="H8" s="37">
        <f t="shared" si="1"/>
        <v>145.45454545454547</v>
      </c>
      <c r="I8" s="37">
        <f t="shared" si="2"/>
        <v>18.181818181818183</v>
      </c>
      <c r="J8" s="37">
        <f t="shared" si="3"/>
        <v>127.27272727272727</v>
      </c>
    </row>
    <row r="9" spans="1:11" ht="12.75" customHeight="1" x14ac:dyDescent="0.2">
      <c r="A9" s="34" t="s">
        <v>135</v>
      </c>
      <c r="B9" s="35">
        <v>20</v>
      </c>
      <c r="C9" s="35">
        <v>1</v>
      </c>
      <c r="D9" s="35">
        <v>7</v>
      </c>
      <c r="E9" s="35">
        <v>2</v>
      </c>
      <c r="F9" s="35">
        <v>2</v>
      </c>
      <c r="G9" s="36">
        <f t="shared" si="0"/>
        <v>5</v>
      </c>
      <c r="H9" s="37">
        <f t="shared" si="1"/>
        <v>46.666666666666664</v>
      </c>
      <c r="I9" s="37">
        <f t="shared" si="2"/>
        <v>13.333333333333334</v>
      </c>
      <c r="J9" s="37">
        <f t="shared" si="3"/>
        <v>33.333333333333329</v>
      </c>
    </row>
    <row r="10" spans="1:11" ht="12.75" customHeight="1" x14ac:dyDescent="0.2">
      <c r="A10" s="34" t="s">
        <v>136</v>
      </c>
      <c r="B10" s="35">
        <v>44</v>
      </c>
      <c r="C10" s="35">
        <v>0</v>
      </c>
      <c r="D10" s="35">
        <v>19</v>
      </c>
      <c r="E10" s="35">
        <v>1</v>
      </c>
      <c r="F10" s="35">
        <v>1</v>
      </c>
      <c r="G10" s="36">
        <f t="shared" si="0"/>
        <v>18</v>
      </c>
      <c r="H10" s="37">
        <f t="shared" si="1"/>
        <v>73.076923076923066</v>
      </c>
      <c r="I10" s="37">
        <f t="shared" si="2"/>
        <v>3.8461538461538463</v>
      </c>
      <c r="J10" s="37">
        <f t="shared" si="3"/>
        <v>69.230769230769226</v>
      </c>
    </row>
    <row r="11" spans="1:11" ht="12.75" customHeight="1" x14ac:dyDescent="0.2">
      <c r="A11" s="34" t="s">
        <v>137</v>
      </c>
      <c r="B11" s="35">
        <v>14</v>
      </c>
      <c r="C11" s="35">
        <v>0</v>
      </c>
      <c r="D11" s="35">
        <v>5</v>
      </c>
      <c r="E11" s="35">
        <v>2</v>
      </c>
      <c r="F11" s="35">
        <v>2</v>
      </c>
      <c r="G11" s="36">
        <f t="shared" si="0"/>
        <v>3</v>
      </c>
      <c r="H11" s="37">
        <f t="shared" si="1"/>
        <v>45.454545454545453</v>
      </c>
      <c r="I11" s="37">
        <f t="shared" si="2"/>
        <v>18.181818181818183</v>
      </c>
      <c r="J11" s="37">
        <f t="shared" si="3"/>
        <v>27.27272727272727</v>
      </c>
    </row>
    <row r="12" spans="1:11" ht="12.75" customHeight="1" x14ac:dyDescent="0.2">
      <c r="A12" s="34" t="s">
        <v>138</v>
      </c>
      <c r="B12" s="35">
        <v>3</v>
      </c>
      <c r="C12" s="35">
        <v>0</v>
      </c>
      <c r="D12" s="35">
        <v>1</v>
      </c>
      <c r="E12" s="35">
        <v>1</v>
      </c>
      <c r="F12" s="35">
        <v>1</v>
      </c>
      <c r="G12" s="36">
        <f t="shared" si="0"/>
        <v>0</v>
      </c>
      <c r="H12" s="37">
        <f t="shared" si="1"/>
        <v>33.333333333333329</v>
      </c>
      <c r="I12" s="37">
        <f t="shared" si="2"/>
        <v>33.333333333333329</v>
      </c>
      <c r="J12" s="37">
        <f t="shared" si="3"/>
        <v>0</v>
      </c>
    </row>
    <row r="13" spans="1:11" ht="12.75" customHeight="1" x14ac:dyDescent="0.2">
      <c r="A13" s="34" t="s">
        <v>139</v>
      </c>
      <c r="B13" s="35">
        <v>9</v>
      </c>
      <c r="C13" s="35">
        <v>0</v>
      </c>
      <c r="D13" s="35">
        <v>2</v>
      </c>
      <c r="E13" s="35">
        <v>1</v>
      </c>
      <c r="F13" s="35">
        <v>1</v>
      </c>
      <c r="G13" s="36">
        <f t="shared" si="0"/>
        <v>1</v>
      </c>
      <c r="H13" s="37">
        <f t="shared" si="1"/>
        <v>25</v>
      </c>
      <c r="I13" s="37">
        <f t="shared" si="2"/>
        <v>12.5</v>
      </c>
      <c r="J13" s="37">
        <f t="shared" si="3"/>
        <v>12.5</v>
      </c>
    </row>
    <row r="14" spans="1:11" ht="12.75" customHeight="1" x14ac:dyDescent="0.2">
      <c r="A14" s="34" t="s">
        <v>140</v>
      </c>
      <c r="B14" s="35">
        <v>30</v>
      </c>
      <c r="C14" s="35">
        <v>0</v>
      </c>
      <c r="D14" s="35">
        <v>14</v>
      </c>
      <c r="E14" s="35">
        <v>3</v>
      </c>
      <c r="F14" s="35">
        <v>3</v>
      </c>
      <c r="G14" s="36">
        <f t="shared" si="0"/>
        <v>11</v>
      </c>
      <c r="H14" s="37">
        <f t="shared" si="1"/>
        <v>73.68421052631578</v>
      </c>
      <c r="I14" s="37">
        <f t="shared" si="2"/>
        <v>15.789473684210526</v>
      </c>
      <c r="J14" s="37">
        <f t="shared" si="3"/>
        <v>57.894736842105267</v>
      </c>
    </row>
    <row r="15" spans="1:11" ht="12.75" customHeight="1" x14ac:dyDescent="0.2">
      <c r="A15" s="34" t="s">
        <v>141</v>
      </c>
      <c r="B15" s="35">
        <v>60</v>
      </c>
      <c r="C15" s="35">
        <v>0</v>
      </c>
      <c r="D15" s="35">
        <v>19</v>
      </c>
      <c r="E15" s="35">
        <v>8</v>
      </c>
      <c r="F15" s="35">
        <v>5</v>
      </c>
      <c r="G15" s="36">
        <f t="shared" si="0"/>
        <v>14</v>
      </c>
      <c r="H15" s="37">
        <f t="shared" si="1"/>
        <v>41.304347826086953</v>
      </c>
      <c r="I15" s="37">
        <f t="shared" si="2"/>
        <v>10.869565217391305</v>
      </c>
      <c r="J15" s="37">
        <f t="shared" si="3"/>
        <v>30.434782608695656</v>
      </c>
    </row>
    <row r="16" spans="1:11" ht="12.75" customHeight="1" x14ac:dyDescent="0.2">
      <c r="A16" s="34" t="s">
        <v>142</v>
      </c>
      <c r="B16" s="35">
        <v>10</v>
      </c>
      <c r="C16" s="35">
        <v>0</v>
      </c>
      <c r="D16" s="35">
        <v>5</v>
      </c>
      <c r="E16" s="35">
        <v>0</v>
      </c>
      <c r="F16" s="35">
        <v>0</v>
      </c>
      <c r="G16" s="36">
        <f t="shared" si="0"/>
        <v>5</v>
      </c>
      <c r="H16" s="37">
        <f t="shared" si="1"/>
        <v>100</v>
      </c>
      <c r="I16" s="37">
        <f t="shared" si="2"/>
        <v>0</v>
      </c>
      <c r="J16" s="37">
        <f t="shared" si="3"/>
        <v>100</v>
      </c>
    </row>
    <row r="17" spans="1:10" ht="12.75" customHeight="1" x14ac:dyDescent="0.2">
      <c r="A17" s="34" t="s">
        <v>143</v>
      </c>
      <c r="B17" s="35">
        <v>15</v>
      </c>
      <c r="C17" s="35">
        <v>1</v>
      </c>
      <c r="D17" s="35">
        <v>8</v>
      </c>
      <c r="E17" s="35">
        <v>1</v>
      </c>
      <c r="F17" s="35">
        <v>1</v>
      </c>
      <c r="G17" s="36">
        <f t="shared" si="0"/>
        <v>7</v>
      </c>
      <c r="H17" s="37">
        <f t="shared" si="1"/>
        <v>100</v>
      </c>
      <c r="I17" s="37">
        <f t="shared" si="2"/>
        <v>12.5</v>
      </c>
      <c r="J17" s="37">
        <f t="shared" si="3"/>
        <v>87.5</v>
      </c>
    </row>
    <row r="18" spans="1:10" ht="12.75" customHeight="1" x14ac:dyDescent="0.2">
      <c r="A18" s="34" t="s">
        <v>144</v>
      </c>
      <c r="B18" s="35">
        <v>63</v>
      </c>
      <c r="C18" s="35">
        <v>0</v>
      </c>
      <c r="D18" s="35">
        <v>29</v>
      </c>
      <c r="E18" s="35">
        <v>1</v>
      </c>
      <c r="F18" s="35">
        <v>1</v>
      </c>
      <c r="G18" s="36">
        <f t="shared" si="0"/>
        <v>28</v>
      </c>
      <c r="H18" s="37">
        <f t="shared" si="1"/>
        <v>82.857142857142861</v>
      </c>
      <c r="I18" s="37">
        <f t="shared" si="2"/>
        <v>2.8571428571428572</v>
      </c>
      <c r="J18" s="37">
        <f t="shared" si="3"/>
        <v>80</v>
      </c>
    </row>
    <row r="19" spans="1:10" ht="12.75" customHeight="1" x14ac:dyDescent="0.2">
      <c r="A19" s="34" t="s">
        <v>145</v>
      </c>
      <c r="B19" s="35">
        <v>12</v>
      </c>
      <c r="C19" s="35">
        <v>1</v>
      </c>
      <c r="D19" s="35">
        <v>7</v>
      </c>
      <c r="E19" s="35">
        <v>2</v>
      </c>
      <c r="F19" s="35">
        <v>2</v>
      </c>
      <c r="G19" s="36">
        <f t="shared" si="0"/>
        <v>5</v>
      </c>
      <c r="H19" s="37">
        <f t="shared" si="1"/>
        <v>100</v>
      </c>
      <c r="I19" s="37">
        <f t="shared" si="2"/>
        <v>28.571428571428569</v>
      </c>
      <c r="J19" s="37">
        <f t="shared" si="3"/>
        <v>71.428571428571431</v>
      </c>
    </row>
    <row r="20" spans="1:10" ht="12.75" customHeight="1" x14ac:dyDescent="0.2">
      <c r="A20" s="34" t="s">
        <v>146</v>
      </c>
      <c r="B20" s="35">
        <v>161</v>
      </c>
      <c r="C20" s="35">
        <v>0</v>
      </c>
      <c r="D20" s="35">
        <v>65</v>
      </c>
      <c r="E20" s="35">
        <v>15</v>
      </c>
      <c r="F20" s="35">
        <v>11</v>
      </c>
      <c r="G20" s="36">
        <f t="shared" si="0"/>
        <v>54</v>
      </c>
      <c r="H20" s="37">
        <f t="shared" si="1"/>
        <v>60.747663551401864</v>
      </c>
      <c r="I20" s="37">
        <f t="shared" si="2"/>
        <v>10.2803738317757</v>
      </c>
      <c r="J20" s="37">
        <f t="shared" si="3"/>
        <v>50.467289719626166</v>
      </c>
    </row>
    <row r="21" spans="1:10" ht="12.75" customHeight="1" x14ac:dyDescent="0.2">
      <c r="A21" s="34" t="s">
        <v>147</v>
      </c>
      <c r="B21" s="35">
        <v>9</v>
      </c>
      <c r="C21" s="35">
        <v>0</v>
      </c>
      <c r="D21" s="35">
        <v>3</v>
      </c>
      <c r="E21" s="35">
        <v>1</v>
      </c>
      <c r="F21" s="35">
        <v>1</v>
      </c>
      <c r="G21" s="36">
        <f t="shared" si="0"/>
        <v>2</v>
      </c>
      <c r="H21" s="37">
        <f t="shared" si="1"/>
        <v>42.857142857142854</v>
      </c>
      <c r="I21" s="37">
        <f t="shared" si="2"/>
        <v>14.285714285714285</v>
      </c>
      <c r="J21" s="37">
        <f t="shared" si="3"/>
        <v>28.571428571428569</v>
      </c>
    </row>
    <row r="22" spans="1:10" ht="12.75" customHeight="1" x14ac:dyDescent="0.2">
      <c r="A22" s="34" t="s">
        <v>148</v>
      </c>
      <c r="B22" s="35">
        <v>13</v>
      </c>
      <c r="C22" s="35">
        <v>0</v>
      </c>
      <c r="D22" s="35">
        <v>4</v>
      </c>
      <c r="E22" s="35">
        <v>2</v>
      </c>
      <c r="F22" s="35">
        <v>2</v>
      </c>
      <c r="G22" s="36">
        <f t="shared" si="0"/>
        <v>2</v>
      </c>
      <c r="H22" s="37">
        <f t="shared" si="1"/>
        <v>36.363636363636367</v>
      </c>
      <c r="I22" s="37">
        <f t="shared" si="2"/>
        <v>18.181818181818183</v>
      </c>
      <c r="J22" s="37">
        <f t="shared" si="3"/>
        <v>18.181818181818183</v>
      </c>
    </row>
    <row r="23" spans="1:10" ht="12.75" customHeight="1" x14ac:dyDescent="0.2">
      <c r="A23" s="34" t="s">
        <v>149</v>
      </c>
      <c r="B23" s="35">
        <v>36</v>
      </c>
      <c r="C23" s="35">
        <v>0</v>
      </c>
      <c r="D23" s="35">
        <v>17</v>
      </c>
      <c r="E23" s="35">
        <v>5</v>
      </c>
      <c r="F23" s="35">
        <v>4</v>
      </c>
      <c r="G23" s="36">
        <f t="shared" si="0"/>
        <v>13</v>
      </c>
      <c r="H23" s="37">
        <f t="shared" si="1"/>
        <v>73.91304347826086</v>
      </c>
      <c r="I23" s="37">
        <f t="shared" si="2"/>
        <v>17.391304347826086</v>
      </c>
      <c r="J23" s="37">
        <f t="shared" si="3"/>
        <v>56.521739130434781</v>
      </c>
    </row>
    <row r="24" spans="1:10" ht="12.75" customHeight="1" x14ac:dyDescent="0.2">
      <c r="A24" s="34" t="s">
        <v>150</v>
      </c>
      <c r="B24" s="35">
        <v>10</v>
      </c>
      <c r="C24" s="35">
        <v>1</v>
      </c>
      <c r="D24" s="35">
        <v>4</v>
      </c>
      <c r="E24" s="35">
        <v>0</v>
      </c>
      <c r="F24" s="35">
        <v>0</v>
      </c>
      <c r="G24" s="36">
        <f t="shared" si="0"/>
        <v>4</v>
      </c>
      <c r="H24" s="37">
        <f t="shared" si="1"/>
        <v>66.666666666666657</v>
      </c>
      <c r="I24" s="37">
        <f t="shared" si="2"/>
        <v>0</v>
      </c>
      <c r="J24" s="37">
        <f t="shared" si="3"/>
        <v>66.666666666666657</v>
      </c>
    </row>
    <row r="25" spans="1:10" ht="12.75" customHeight="1" x14ac:dyDescent="0.2">
      <c r="A25" s="34" t="s">
        <v>151</v>
      </c>
      <c r="B25" s="35">
        <v>61</v>
      </c>
      <c r="C25" s="35">
        <v>0</v>
      </c>
      <c r="D25" s="35">
        <v>32</v>
      </c>
      <c r="E25" s="35">
        <v>11</v>
      </c>
      <c r="F25" s="35">
        <v>8</v>
      </c>
      <c r="G25" s="36">
        <f t="shared" si="0"/>
        <v>24</v>
      </c>
      <c r="H25" s="37">
        <f t="shared" si="1"/>
        <v>86.486486486486484</v>
      </c>
      <c r="I25" s="37">
        <f t="shared" si="2"/>
        <v>21.621621621621621</v>
      </c>
      <c r="J25" s="37">
        <f t="shared" si="3"/>
        <v>64.86486486486487</v>
      </c>
    </row>
    <row r="26" spans="1:10" ht="12.75" customHeight="1" x14ac:dyDescent="0.2">
      <c r="A26" s="34" t="s">
        <v>152</v>
      </c>
      <c r="B26" s="35">
        <v>26</v>
      </c>
      <c r="C26" s="35">
        <v>1</v>
      </c>
      <c r="D26" s="35">
        <v>8</v>
      </c>
      <c r="E26" s="35">
        <v>4</v>
      </c>
      <c r="F26" s="35">
        <v>3</v>
      </c>
      <c r="G26" s="36">
        <f t="shared" si="0"/>
        <v>5</v>
      </c>
      <c r="H26" s="37">
        <f t="shared" si="1"/>
        <v>38.095238095238095</v>
      </c>
      <c r="I26" s="37">
        <f t="shared" si="2"/>
        <v>14.285714285714285</v>
      </c>
      <c r="J26" s="37">
        <f t="shared" si="3"/>
        <v>23.809523809523807</v>
      </c>
    </row>
    <row r="27" spans="1:10" ht="12.75" customHeight="1" x14ac:dyDescent="0.2">
      <c r="A27" s="34" t="s">
        <v>153</v>
      </c>
      <c r="B27" s="35">
        <v>126</v>
      </c>
      <c r="C27" s="35">
        <v>0</v>
      </c>
      <c r="D27" s="35">
        <v>54</v>
      </c>
      <c r="E27" s="35">
        <v>12</v>
      </c>
      <c r="F27" s="35">
        <v>9</v>
      </c>
      <c r="G27" s="36">
        <f t="shared" si="0"/>
        <v>45</v>
      </c>
      <c r="H27" s="37">
        <f t="shared" si="1"/>
        <v>66.666666666666657</v>
      </c>
      <c r="I27" s="37">
        <f t="shared" si="2"/>
        <v>11.111111111111111</v>
      </c>
      <c r="J27" s="37">
        <f t="shared" si="3"/>
        <v>55.555555555555557</v>
      </c>
    </row>
    <row r="28" spans="1:10" ht="12.75" customHeight="1" x14ac:dyDescent="0.2">
      <c r="A28" s="34" t="s">
        <v>154</v>
      </c>
      <c r="B28" s="35">
        <v>23</v>
      </c>
      <c r="C28" s="35">
        <v>0</v>
      </c>
      <c r="D28" s="35">
        <v>16</v>
      </c>
      <c r="E28" s="35">
        <v>1</v>
      </c>
      <c r="F28" s="35">
        <v>1</v>
      </c>
      <c r="G28" s="36">
        <f t="shared" si="0"/>
        <v>15</v>
      </c>
      <c r="H28" s="37">
        <f t="shared" si="1"/>
        <v>200</v>
      </c>
      <c r="I28" s="37">
        <f t="shared" si="2"/>
        <v>12.5</v>
      </c>
      <c r="J28" s="37">
        <f t="shared" si="3"/>
        <v>187.5</v>
      </c>
    </row>
    <row r="29" spans="1:10" ht="12.75" customHeight="1" x14ac:dyDescent="0.2">
      <c r="A29" s="34" t="s">
        <v>155</v>
      </c>
      <c r="B29" s="35">
        <v>15</v>
      </c>
      <c r="C29" s="35">
        <v>0</v>
      </c>
      <c r="D29" s="35">
        <v>7</v>
      </c>
      <c r="E29" s="35">
        <v>2</v>
      </c>
      <c r="F29" s="35">
        <v>2</v>
      </c>
      <c r="G29" s="36">
        <f t="shared" si="0"/>
        <v>5</v>
      </c>
      <c r="H29" s="37">
        <f t="shared" si="1"/>
        <v>70</v>
      </c>
      <c r="I29" s="37">
        <f t="shared" si="2"/>
        <v>20</v>
      </c>
      <c r="J29" s="37">
        <f t="shared" si="3"/>
        <v>50</v>
      </c>
    </row>
    <row r="30" spans="1:10" ht="12.75" customHeight="1" x14ac:dyDescent="0.2">
      <c r="A30" s="34" t="s">
        <v>156</v>
      </c>
      <c r="B30" s="35">
        <v>13</v>
      </c>
      <c r="C30" s="35">
        <v>0</v>
      </c>
      <c r="D30" s="35">
        <v>5</v>
      </c>
      <c r="E30" s="35">
        <v>2</v>
      </c>
      <c r="F30" s="35">
        <v>2</v>
      </c>
      <c r="G30" s="36">
        <f t="shared" si="0"/>
        <v>3</v>
      </c>
      <c r="H30" s="37">
        <f t="shared" si="1"/>
        <v>50</v>
      </c>
      <c r="I30" s="37">
        <f t="shared" si="2"/>
        <v>20</v>
      </c>
      <c r="J30" s="37">
        <f t="shared" si="3"/>
        <v>30</v>
      </c>
    </row>
    <row r="31" spans="1:10" ht="12.75" customHeight="1" x14ac:dyDescent="0.2">
      <c r="A31" s="34" t="s">
        <v>157</v>
      </c>
      <c r="B31" s="35">
        <v>43</v>
      </c>
      <c r="C31" s="35">
        <v>0</v>
      </c>
      <c r="D31" s="35">
        <v>16</v>
      </c>
      <c r="E31" s="35">
        <v>1</v>
      </c>
      <c r="F31" s="35">
        <v>1</v>
      </c>
      <c r="G31" s="36">
        <f t="shared" si="0"/>
        <v>15</v>
      </c>
      <c r="H31" s="37">
        <f t="shared" si="1"/>
        <v>57.142857142857139</v>
      </c>
      <c r="I31" s="37">
        <f t="shared" si="2"/>
        <v>3.5714285714285712</v>
      </c>
      <c r="J31" s="37">
        <f t="shared" si="3"/>
        <v>53.571428571428569</v>
      </c>
    </row>
    <row r="32" spans="1:10" ht="12.75" customHeight="1" x14ac:dyDescent="0.2">
      <c r="A32" s="34" t="s">
        <v>158</v>
      </c>
      <c r="B32" s="35">
        <v>21</v>
      </c>
      <c r="C32" s="35">
        <v>0</v>
      </c>
      <c r="D32" s="35">
        <v>10</v>
      </c>
      <c r="E32" s="35">
        <v>0</v>
      </c>
      <c r="F32" s="35">
        <v>0</v>
      </c>
      <c r="G32" s="36">
        <f t="shared" si="0"/>
        <v>10</v>
      </c>
      <c r="H32" s="37">
        <f t="shared" si="1"/>
        <v>90.909090909090907</v>
      </c>
      <c r="I32" s="37">
        <f t="shared" si="2"/>
        <v>0</v>
      </c>
      <c r="J32" s="37">
        <f t="shared" si="3"/>
        <v>90.909090909090907</v>
      </c>
    </row>
    <row r="33" spans="1:10" ht="12.75" customHeight="1" x14ac:dyDescent="0.2">
      <c r="A33" s="34" t="s">
        <v>159</v>
      </c>
      <c r="B33" s="35">
        <v>17</v>
      </c>
      <c r="C33" s="35">
        <v>0</v>
      </c>
      <c r="D33" s="35">
        <v>3</v>
      </c>
      <c r="E33" s="35">
        <v>1</v>
      </c>
      <c r="F33" s="35">
        <v>0</v>
      </c>
      <c r="G33" s="36">
        <f t="shared" si="0"/>
        <v>3</v>
      </c>
      <c r="H33" s="37">
        <f t="shared" si="1"/>
        <v>21.428571428571427</v>
      </c>
      <c r="I33" s="37">
        <f t="shared" si="2"/>
        <v>0</v>
      </c>
      <c r="J33" s="37">
        <f t="shared" si="3"/>
        <v>21.428571428571427</v>
      </c>
    </row>
    <row r="34" spans="1:10" ht="12.75" customHeight="1" x14ac:dyDescent="0.2">
      <c r="A34" s="34" t="s">
        <v>160</v>
      </c>
      <c r="B34" s="35">
        <v>134</v>
      </c>
      <c r="C34" s="35">
        <v>1</v>
      </c>
      <c r="D34" s="35">
        <v>68</v>
      </c>
      <c r="E34" s="35">
        <v>12</v>
      </c>
      <c r="F34" s="35">
        <v>11</v>
      </c>
      <c r="G34" s="36">
        <f t="shared" si="0"/>
        <v>57</v>
      </c>
      <c r="H34" s="37">
        <f t="shared" si="1"/>
        <v>88.311688311688314</v>
      </c>
      <c r="I34" s="37">
        <f t="shared" si="2"/>
        <v>14.285714285714285</v>
      </c>
      <c r="J34" s="37">
        <f t="shared" si="3"/>
        <v>74.025974025974023</v>
      </c>
    </row>
    <row r="35" spans="1:10" ht="12.75" customHeight="1" x14ac:dyDescent="0.2">
      <c r="A35" s="34" t="s">
        <v>161</v>
      </c>
      <c r="B35" s="35">
        <v>91</v>
      </c>
      <c r="C35" s="35">
        <v>0</v>
      </c>
      <c r="D35" s="35">
        <v>44</v>
      </c>
      <c r="E35" s="35">
        <v>5</v>
      </c>
      <c r="F35" s="35">
        <v>4</v>
      </c>
      <c r="G35" s="36">
        <f t="shared" si="0"/>
        <v>40</v>
      </c>
      <c r="H35" s="37">
        <f t="shared" si="1"/>
        <v>86.274509803921575</v>
      </c>
      <c r="I35" s="37">
        <f t="shared" si="2"/>
        <v>7.8431372549019605</v>
      </c>
      <c r="J35" s="37">
        <f t="shared" si="3"/>
        <v>78.431372549019613</v>
      </c>
    </row>
    <row r="36" spans="1:10" ht="12.75" customHeight="1" x14ac:dyDescent="0.2">
      <c r="A36" s="34" t="s">
        <v>162</v>
      </c>
      <c r="B36" s="35">
        <v>244</v>
      </c>
      <c r="C36" s="35">
        <v>0</v>
      </c>
      <c r="D36" s="35">
        <v>101</v>
      </c>
      <c r="E36" s="35">
        <v>12</v>
      </c>
      <c r="F36" s="35">
        <v>10</v>
      </c>
      <c r="G36" s="36">
        <f t="shared" si="0"/>
        <v>91</v>
      </c>
      <c r="H36" s="37">
        <f t="shared" si="1"/>
        <v>66.013071895424829</v>
      </c>
      <c r="I36" s="37">
        <f t="shared" si="2"/>
        <v>6.5359477124183014</v>
      </c>
      <c r="J36" s="37">
        <f t="shared" si="3"/>
        <v>59.477124183006538</v>
      </c>
    </row>
    <row r="37" spans="1:10" ht="12.75" customHeight="1" x14ac:dyDescent="0.2">
      <c r="A37" s="34" t="s">
        <v>163</v>
      </c>
      <c r="B37" s="35">
        <v>5</v>
      </c>
      <c r="C37" s="35">
        <v>0</v>
      </c>
      <c r="D37" s="35">
        <v>2</v>
      </c>
      <c r="E37" s="35">
        <v>0</v>
      </c>
      <c r="F37" s="35">
        <v>0</v>
      </c>
      <c r="G37" s="36">
        <f t="shared" ref="G37:G68" si="4">D37-F37</f>
        <v>2</v>
      </c>
      <c r="H37" s="37">
        <f t="shared" ref="H37:H68" si="5">D37/(B37-D37+F37)*100</f>
        <v>66.666666666666657</v>
      </c>
      <c r="I37" s="37">
        <f t="shared" ref="I37:I68" si="6">F37/(B37-D37+F37)*100</f>
        <v>0</v>
      </c>
      <c r="J37" s="37">
        <f t="shared" ref="J37:J68" si="7">G37/(B37-D37+F37)*100</f>
        <v>66.666666666666657</v>
      </c>
    </row>
    <row r="38" spans="1:10" ht="12.75" customHeight="1" x14ac:dyDescent="0.2">
      <c r="A38" s="34" t="s">
        <v>164</v>
      </c>
      <c r="B38" s="35">
        <v>10</v>
      </c>
      <c r="C38" s="35">
        <v>0</v>
      </c>
      <c r="D38" s="35">
        <v>4</v>
      </c>
      <c r="E38" s="35">
        <v>1</v>
      </c>
      <c r="F38" s="35">
        <v>1</v>
      </c>
      <c r="G38" s="36">
        <f t="shared" si="4"/>
        <v>3</v>
      </c>
      <c r="H38" s="37">
        <f t="shared" si="5"/>
        <v>57.142857142857139</v>
      </c>
      <c r="I38" s="37">
        <f t="shared" si="6"/>
        <v>14.285714285714285</v>
      </c>
      <c r="J38" s="37">
        <f t="shared" si="7"/>
        <v>42.857142857142854</v>
      </c>
    </row>
    <row r="39" spans="1:10" ht="12.75" customHeight="1" x14ac:dyDescent="0.2">
      <c r="A39" s="34" t="s">
        <v>165</v>
      </c>
      <c r="B39" s="35">
        <v>19</v>
      </c>
      <c r="C39" s="35">
        <v>0</v>
      </c>
      <c r="D39" s="35">
        <v>12</v>
      </c>
      <c r="E39" s="35">
        <v>2</v>
      </c>
      <c r="F39" s="35">
        <v>2</v>
      </c>
      <c r="G39" s="36">
        <f t="shared" si="4"/>
        <v>10</v>
      </c>
      <c r="H39" s="37">
        <f t="shared" si="5"/>
        <v>133.33333333333331</v>
      </c>
      <c r="I39" s="37">
        <f t="shared" si="6"/>
        <v>22.222222222222221</v>
      </c>
      <c r="J39" s="37">
        <f t="shared" si="7"/>
        <v>111.11111111111111</v>
      </c>
    </row>
    <row r="40" spans="1:10" ht="12.75" customHeight="1" x14ac:dyDescent="0.2">
      <c r="A40" s="34" t="s">
        <v>166</v>
      </c>
      <c r="B40" s="35">
        <v>1246</v>
      </c>
      <c r="C40" s="35">
        <v>6</v>
      </c>
      <c r="D40" s="35">
        <v>442</v>
      </c>
      <c r="E40" s="35">
        <v>96</v>
      </c>
      <c r="F40" s="35">
        <v>71</v>
      </c>
      <c r="G40" s="36">
        <f t="shared" si="4"/>
        <v>371</v>
      </c>
      <c r="H40" s="37">
        <f t="shared" si="5"/>
        <v>50.514285714285712</v>
      </c>
      <c r="I40" s="37">
        <f t="shared" si="6"/>
        <v>8.1142857142857139</v>
      </c>
      <c r="J40" s="37">
        <f t="shared" si="7"/>
        <v>42.4</v>
      </c>
    </row>
    <row r="41" spans="1:10" ht="12.75" customHeight="1" x14ac:dyDescent="0.2">
      <c r="A41" s="34" t="s">
        <v>167</v>
      </c>
      <c r="B41" s="35">
        <v>41</v>
      </c>
      <c r="C41" s="35">
        <v>0</v>
      </c>
      <c r="D41" s="35">
        <v>24</v>
      </c>
      <c r="E41" s="35">
        <v>5</v>
      </c>
      <c r="F41" s="35">
        <v>3</v>
      </c>
      <c r="G41" s="36">
        <f t="shared" si="4"/>
        <v>21</v>
      </c>
      <c r="H41" s="37">
        <f t="shared" si="5"/>
        <v>120</v>
      </c>
      <c r="I41" s="37">
        <f t="shared" si="6"/>
        <v>15</v>
      </c>
      <c r="J41" s="37">
        <f t="shared" si="7"/>
        <v>105</v>
      </c>
    </row>
    <row r="42" spans="1:10" ht="12.75" customHeight="1" x14ac:dyDescent="0.2">
      <c r="A42" s="34" t="s">
        <v>168</v>
      </c>
      <c r="B42" s="35">
        <v>53</v>
      </c>
      <c r="C42" s="35">
        <v>0</v>
      </c>
      <c r="D42" s="35">
        <v>21</v>
      </c>
      <c r="E42" s="35">
        <v>3</v>
      </c>
      <c r="F42" s="35">
        <v>1</v>
      </c>
      <c r="G42" s="36">
        <f t="shared" si="4"/>
        <v>20</v>
      </c>
      <c r="H42" s="37">
        <f t="shared" si="5"/>
        <v>63.636363636363633</v>
      </c>
      <c r="I42" s="37">
        <f t="shared" si="6"/>
        <v>3.0303030303030303</v>
      </c>
      <c r="J42" s="37">
        <f t="shared" si="7"/>
        <v>60.606060606060609</v>
      </c>
    </row>
    <row r="43" spans="1:10" ht="12.75" customHeight="1" x14ac:dyDescent="0.2">
      <c r="A43" s="34" t="s">
        <v>169</v>
      </c>
      <c r="B43" s="35">
        <v>40</v>
      </c>
      <c r="C43" s="35">
        <v>0</v>
      </c>
      <c r="D43" s="35">
        <v>16</v>
      </c>
      <c r="E43" s="35">
        <v>2</v>
      </c>
      <c r="F43" s="35">
        <v>2</v>
      </c>
      <c r="G43" s="36">
        <f t="shared" si="4"/>
        <v>14</v>
      </c>
      <c r="H43" s="37">
        <f t="shared" si="5"/>
        <v>61.53846153846154</v>
      </c>
      <c r="I43" s="37">
        <f t="shared" si="6"/>
        <v>7.6923076923076925</v>
      </c>
      <c r="J43" s="37">
        <f t="shared" si="7"/>
        <v>53.846153846153847</v>
      </c>
    </row>
    <row r="44" spans="1:10" ht="12.75" customHeight="1" x14ac:dyDescent="0.2">
      <c r="A44" s="34" t="s">
        <v>170</v>
      </c>
      <c r="B44" s="35">
        <v>101</v>
      </c>
      <c r="C44" s="35">
        <v>0</v>
      </c>
      <c r="D44" s="35">
        <v>50</v>
      </c>
      <c r="E44" s="35">
        <v>10</v>
      </c>
      <c r="F44" s="35">
        <v>8</v>
      </c>
      <c r="G44" s="36">
        <f t="shared" si="4"/>
        <v>42</v>
      </c>
      <c r="H44" s="37">
        <f t="shared" si="5"/>
        <v>84.745762711864401</v>
      </c>
      <c r="I44" s="37">
        <f t="shared" si="6"/>
        <v>13.559322033898304</v>
      </c>
      <c r="J44" s="37">
        <f t="shared" si="7"/>
        <v>71.186440677966104</v>
      </c>
    </row>
    <row r="45" spans="1:10" ht="12.75" customHeight="1" x14ac:dyDescent="0.2">
      <c r="A45" s="34" t="s">
        <v>171</v>
      </c>
      <c r="B45" s="35">
        <v>41</v>
      </c>
      <c r="C45" s="35">
        <v>0</v>
      </c>
      <c r="D45" s="35">
        <v>23</v>
      </c>
      <c r="E45" s="35">
        <v>2</v>
      </c>
      <c r="F45" s="35">
        <v>2</v>
      </c>
      <c r="G45" s="36">
        <f t="shared" si="4"/>
        <v>21</v>
      </c>
      <c r="H45" s="37">
        <f t="shared" si="5"/>
        <v>114.99999999999999</v>
      </c>
      <c r="I45" s="37">
        <f t="shared" si="6"/>
        <v>10</v>
      </c>
      <c r="J45" s="37">
        <f t="shared" si="7"/>
        <v>105</v>
      </c>
    </row>
    <row r="46" spans="1:10" ht="12.75" customHeight="1" x14ac:dyDescent="0.2">
      <c r="A46" s="34" t="s">
        <v>172</v>
      </c>
      <c r="B46" s="35">
        <v>8</v>
      </c>
      <c r="C46" s="35">
        <v>0</v>
      </c>
      <c r="D46" s="35">
        <v>3</v>
      </c>
      <c r="E46" s="35">
        <v>0</v>
      </c>
      <c r="F46" s="35">
        <v>0</v>
      </c>
      <c r="G46" s="36">
        <f t="shared" si="4"/>
        <v>3</v>
      </c>
      <c r="H46" s="37">
        <f t="shared" si="5"/>
        <v>60</v>
      </c>
      <c r="I46" s="37">
        <f t="shared" si="6"/>
        <v>0</v>
      </c>
      <c r="J46" s="37">
        <f t="shared" si="7"/>
        <v>60</v>
      </c>
    </row>
    <row r="47" spans="1:10" ht="12.75" customHeight="1" x14ac:dyDescent="0.2">
      <c r="A47" s="34" t="s">
        <v>173</v>
      </c>
      <c r="B47" s="35">
        <v>90</v>
      </c>
      <c r="C47" s="35">
        <v>3</v>
      </c>
      <c r="D47" s="35">
        <v>30</v>
      </c>
      <c r="E47" s="35">
        <v>7</v>
      </c>
      <c r="F47" s="35">
        <v>6</v>
      </c>
      <c r="G47" s="36">
        <f t="shared" si="4"/>
        <v>24</v>
      </c>
      <c r="H47" s="37">
        <f t="shared" si="5"/>
        <v>45.454545454545453</v>
      </c>
      <c r="I47" s="37">
        <f t="shared" si="6"/>
        <v>9.0909090909090917</v>
      </c>
      <c r="J47" s="37">
        <f t="shared" si="7"/>
        <v>36.363636363636367</v>
      </c>
    </row>
    <row r="48" spans="1:10" ht="12.75" customHeight="1" x14ac:dyDescent="0.2">
      <c r="A48" s="34" t="s">
        <v>174</v>
      </c>
      <c r="B48" s="35">
        <v>65</v>
      </c>
      <c r="C48" s="35">
        <v>0</v>
      </c>
      <c r="D48" s="35">
        <v>24</v>
      </c>
      <c r="E48" s="35">
        <v>8</v>
      </c>
      <c r="F48" s="35">
        <v>7</v>
      </c>
      <c r="G48" s="36">
        <f t="shared" si="4"/>
        <v>17</v>
      </c>
      <c r="H48" s="37">
        <f t="shared" si="5"/>
        <v>50</v>
      </c>
      <c r="I48" s="37">
        <f t="shared" si="6"/>
        <v>14.583333333333334</v>
      </c>
      <c r="J48" s="37">
        <f t="shared" si="7"/>
        <v>35.416666666666671</v>
      </c>
    </row>
    <row r="49" spans="1:10" ht="12.75" customHeight="1" x14ac:dyDescent="0.2">
      <c r="A49" s="34" t="s">
        <v>175</v>
      </c>
      <c r="B49" s="35">
        <v>38</v>
      </c>
      <c r="C49" s="35">
        <v>1</v>
      </c>
      <c r="D49" s="35">
        <v>23</v>
      </c>
      <c r="E49" s="35">
        <v>5</v>
      </c>
      <c r="F49" s="35">
        <v>5</v>
      </c>
      <c r="G49" s="36">
        <f t="shared" si="4"/>
        <v>18</v>
      </c>
      <c r="H49" s="37">
        <f t="shared" si="5"/>
        <v>114.99999999999999</v>
      </c>
      <c r="I49" s="37">
        <f t="shared" si="6"/>
        <v>25</v>
      </c>
      <c r="J49" s="37">
        <f t="shared" si="7"/>
        <v>90</v>
      </c>
    </row>
    <row r="50" spans="1:10" ht="12.75" customHeight="1" x14ac:dyDescent="0.2">
      <c r="A50" s="34" t="s">
        <v>176</v>
      </c>
      <c r="B50" s="35">
        <v>7</v>
      </c>
      <c r="C50" s="35">
        <v>0</v>
      </c>
      <c r="D50" s="35">
        <v>3</v>
      </c>
      <c r="E50" s="35">
        <v>0</v>
      </c>
      <c r="F50" s="35">
        <v>0</v>
      </c>
      <c r="G50" s="36">
        <f t="shared" si="4"/>
        <v>3</v>
      </c>
      <c r="H50" s="37">
        <f t="shared" si="5"/>
        <v>75</v>
      </c>
      <c r="I50" s="37">
        <f t="shared" si="6"/>
        <v>0</v>
      </c>
      <c r="J50" s="37">
        <f t="shared" si="7"/>
        <v>75</v>
      </c>
    </row>
    <row r="51" spans="1:10" ht="12.75" customHeight="1" x14ac:dyDescent="0.2">
      <c r="A51" s="34" t="s">
        <v>177</v>
      </c>
      <c r="B51" s="35">
        <v>17</v>
      </c>
      <c r="C51" s="35">
        <v>0</v>
      </c>
      <c r="D51" s="35">
        <v>2</v>
      </c>
      <c r="E51" s="35">
        <v>2</v>
      </c>
      <c r="F51" s="35">
        <v>1</v>
      </c>
      <c r="G51" s="36">
        <f t="shared" si="4"/>
        <v>1</v>
      </c>
      <c r="H51" s="37">
        <f t="shared" si="5"/>
        <v>12.5</v>
      </c>
      <c r="I51" s="37">
        <f t="shared" si="6"/>
        <v>6.25</v>
      </c>
      <c r="J51" s="37">
        <f t="shared" si="7"/>
        <v>6.25</v>
      </c>
    </row>
    <row r="52" spans="1:10" ht="12.75" customHeight="1" x14ac:dyDescent="0.2">
      <c r="A52" s="34" t="s">
        <v>178</v>
      </c>
      <c r="B52" s="35">
        <v>13</v>
      </c>
      <c r="C52" s="35">
        <v>0</v>
      </c>
      <c r="D52" s="35">
        <v>3</v>
      </c>
      <c r="E52" s="35">
        <v>2</v>
      </c>
      <c r="F52" s="35">
        <v>2</v>
      </c>
      <c r="G52" s="36">
        <f t="shared" si="4"/>
        <v>1</v>
      </c>
      <c r="H52" s="37">
        <f t="shared" si="5"/>
        <v>25</v>
      </c>
      <c r="I52" s="37">
        <f t="shared" si="6"/>
        <v>16.666666666666664</v>
      </c>
      <c r="J52" s="37">
        <f t="shared" si="7"/>
        <v>8.3333333333333321</v>
      </c>
    </row>
    <row r="53" spans="1:10" ht="12.75" customHeight="1" x14ac:dyDescent="0.2">
      <c r="A53" s="34" t="s">
        <v>179</v>
      </c>
      <c r="B53" s="35">
        <v>75</v>
      </c>
      <c r="C53" s="35">
        <v>1</v>
      </c>
      <c r="D53" s="35">
        <v>32</v>
      </c>
      <c r="E53" s="35">
        <v>5</v>
      </c>
      <c r="F53" s="35">
        <v>3</v>
      </c>
      <c r="G53" s="36">
        <f t="shared" si="4"/>
        <v>29</v>
      </c>
      <c r="H53" s="37">
        <f t="shared" si="5"/>
        <v>69.565217391304344</v>
      </c>
      <c r="I53" s="37">
        <f t="shared" si="6"/>
        <v>6.5217391304347823</v>
      </c>
      <c r="J53" s="37">
        <f t="shared" si="7"/>
        <v>63.04347826086957</v>
      </c>
    </row>
    <row r="54" spans="1:10" ht="12.75" customHeight="1" x14ac:dyDescent="0.2">
      <c r="A54" s="34" t="s">
        <v>180</v>
      </c>
      <c r="B54" s="35">
        <v>10</v>
      </c>
      <c r="C54" s="35">
        <v>0</v>
      </c>
      <c r="D54" s="35">
        <v>1</v>
      </c>
      <c r="E54" s="35">
        <v>1</v>
      </c>
      <c r="F54" s="35">
        <v>1</v>
      </c>
      <c r="G54" s="36">
        <f t="shared" si="4"/>
        <v>0</v>
      </c>
      <c r="H54" s="37">
        <f t="shared" si="5"/>
        <v>10</v>
      </c>
      <c r="I54" s="37">
        <f t="shared" si="6"/>
        <v>10</v>
      </c>
      <c r="J54" s="37">
        <f t="shared" si="7"/>
        <v>0</v>
      </c>
    </row>
    <row r="55" spans="1:10" ht="12.75" customHeight="1" x14ac:dyDescent="0.2">
      <c r="A55" s="34" t="s">
        <v>181</v>
      </c>
      <c r="B55" s="35">
        <v>15</v>
      </c>
      <c r="C55" s="35">
        <v>0</v>
      </c>
      <c r="D55" s="35">
        <v>7</v>
      </c>
      <c r="E55" s="35">
        <v>3</v>
      </c>
      <c r="F55" s="35">
        <v>3</v>
      </c>
      <c r="G55" s="36">
        <f t="shared" si="4"/>
        <v>4</v>
      </c>
      <c r="H55" s="37">
        <f t="shared" si="5"/>
        <v>63.636363636363633</v>
      </c>
      <c r="I55" s="37">
        <f t="shared" si="6"/>
        <v>27.27272727272727</v>
      </c>
      <c r="J55" s="37">
        <f t="shared" si="7"/>
        <v>36.363636363636367</v>
      </c>
    </row>
    <row r="56" spans="1:10" ht="12.75" customHeight="1" x14ac:dyDescent="0.2">
      <c r="A56" s="34" t="s">
        <v>182</v>
      </c>
      <c r="B56" s="35">
        <v>17</v>
      </c>
      <c r="C56" s="35">
        <v>1</v>
      </c>
      <c r="D56" s="35">
        <v>10</v>
      </c>
      <c r="E56" s="35">
        <v>1</v>
      </c>
      <c r="F56" s="35">
        <v>1</v>
      </c>
      <c r="G56" s="36">
        <f t="shared" si="4"/>
        <v>9</v>
      </c>
      <c r="H56" s="37">
        <f t="shared" si="5"/>
        <v>125</v>
      </c>
      <c r="I56" s="37">
        <f t="shared" si="6"/>
        <v>12.5</v>
      </c>
      <c r="J56" s="37">
        <f t="shared" si="7"/>
        <v>112.5</v>
      </c>
    </row>
    <row r="57" spans="1:10" ht="12.75" customHeight="1" x14ac:dyDescent="0.2">
      <c r="A57" s="34" t="s">
        <v>183</v>
      </c>
      <c r="B57" s="35">
        <v>208</v>
      </c>
      <c r="C57" s="35">
        <v>0</v>
      </c>
      <c r="D57" s="35">
        <v>91</v>
      </c>
      <c r="E57" s="35">
        <v>16</v>
      </c>
      <c r="F57" s="35">
        <v>10</v>
      </c>
      <c r="G57" s="36">
        <f t="shared" si="4"/>
        <v>81</v>
      </c>
      <c r="H57" s="37">
        <f t="shared" si="5"/>
        <v>71.653543307086608</v>
      </c>
      <c r="I57" s="37">
        <f t="shared" si="6"/>
        <v>7.8740157480314963</v>
      </c>
      <c r="J57" s="37">
        <f t="shared" si="7"/>
        <v>63.779527559055119</v>
      </c>
    </row>
    <row r="58" spans="1:10" ht="12.75" customHeight="1" x14ac:dyDescent="0.2">
      <c r="A58" s="34" t="s">
        <v>184</v>
      </c>
      <c r="B58" s="35">
        <v>20</v>
      </c>
      <c r="C58" s="35">
        <v>0</v>
      </c>
      <c r="D58" s="35">
        <v>3</v>
      </c>
      <c r="E58" s="35">
        <v>0</v>
      </c>
      <c r="F58" s="35">
        <v>0</v>
      </c>
      <c r="G58" s="36">
        <f t="shared" si="4"/>
        <v>3</v>
      </c>
      <c r="H58" s="37">
        <f t="shared" si="5"/>
        <v>17.647058823529413</v>
      </c>
      <c r="I58" s="37">
        <f t="shared" si="6"/>
        <v>0</v>
      </c>
      <c r="J58" s="37">
        <f t="shared" si="7"/>
        <v>17.647058823529413</v>
      </c>
    </row>
    <row r="59" spans="1:10" ht="12.75" customHeight="1" x14ac:dyDescent="0.2">
      <c r="A59" s="34" t="s">
        <v>185</v>
      </c>
      <c r="B59" s="35">
        <v>5</v>
      </c>
      <c r="C59" s="35">
        <v>0</v>
      </c>
      <c r="D59" s="35">
        <v>4</v>
      </c>
      <c r="E59" s="35">
        <v>1</v>
      </c>
      <c r="F59" s="35">
        <v>0</v>
      </c>
      <c r="G59" s="36">
        <f t="shared" si="4"/>
        <v>4</v>
      </c>
      <c r="H59" s="37">
        <f t="shared" si="5"/>
        <v>400</v>
      </c>
      <c r="I59" s="37">
        <f t="shared" si="6"/>
        <v>0</v>
      </c>
      <c r="J59" s="37">
        <f t="shared" si="7"/>
        <v>400</v>
      </c>
    </row>
    <row r="60" spans="1:10" ht="12.75" customHeight="1" x14ac:dyDescent="0.2">
      <c r="A60" s="34" t="s">
        <v>186</v>
      </c>
      <c r="B60" s="35">
        <v>29</v>
      </c>
      <c r="C60" s="35">
        <v>0</v>
      </c>
      <c r="D60" s="35">
        <v>15</v>
      </c>
      <c r="E60" s="35">
        <v>9</v>
      </c>
      <c r="F60" s="35">
        <v>9</v>
      </c>
      <c r="G60" s="36">
        <f t="shared" si="4"/>
        <v>6</v>
      </c>
      <c r="H60" s="37">
        <f t="shared" si="5"/>
        <v>65.217391304347828</v>
      </c>
      <c r="I60" s="37">
        <f t="shared" si="6"/>
        <v>39.130434782608695</v>
      </c>
      <c r="J60" s="37">
        <f t="shared" si="7"/>
        <v>26.086956521739129</v>
      </c>
    </row>
    <row r="61" spans="1:10" ht="12.75" customHeight="1" x14ac:dyDescent="0.2">
      <c r="A61" s="34" t="s">
        <v>187</v>
      </c>
      <c r="B61" s="35">
        <v>16</v>
      </c>
      <c r="C61" s="35">
        <v>0</v>
      </c>
      <c r="D61" s="35">
        <v>3</v>
      </c>
      <c r="E61" s="35">
        <v>0</v>
      </c>
      <c r="F61" s="35">
        <v>0</v>
      </c>
      <c r="G61" s="36">
        <f t="shared" si="4"/>
        <v>3</v>
      </c>
      <c r="H61" s="37">
        <f t="shared" si="5"/>
        <v>23.076923076923077</v>
      </c>
      <c r="I61" s="37">
        <f t="shared" si="6"/>
        <v>0</v>
      </c>
      <c r="J61" s="37">
        <f t="shared" si="7"/>
        <v>23.076923076923077</v>
      </c>
    </row>
    <row r="62" spans="1:10" ht="12.75" customHeight="1" x14ac:dyDescent="0.2">
      <c r="A62" s="34" t="s">
        <v>188</v>
      </c>
      <c r="B62" s="35">
        <v>57</v>
      </c>
      <c r="C62" s="35">
        <v>0</v>
      </c>
      <c r="D62" s="35">
        <v>25</v>
      </c>
      <c r="E62" s="35">
        <v>3</v>
      </c>
      <c r="F62" s="35">
        <v>3</v>
      </c>
      <c r="G62" s="36">
        <f t="shared" si="4"/>
        <v>22</v>
      </c>
      <c r="H62" s="37">
        <f t="shared" si="5"/>
        <v>71.428571428571431</v>
      </c>
      <c r="I62" s="37">
        <f t="shared" si="6"/>
        <v>8.5714285714285712</v>
      </c>
      <c r="J62" s="37">
        <f t="shared" si="7"/>
        <v>62.857142857142854</v>
      </c>
    </row>
    <row r="63" spans="1:10" ht="12.75" customHeight="1" x14ac:dyDescent="0.2">
      <c r="A63" s="34" t="s">
        <v>189</v>
      </c>
      <c r="B63" s="35">
        <v>2</v>
      </c>
      <c r="C63" s="35">
        <v>0</v>
      </c>
      <c r="D63" s="35">
        <v>0</v>
      </c>
      <c r="E63" s="35">
        <v>0</v>
      </c>
      <c r="F63" s="35">
        <v>0</v>
      </c>
      <c r="G63" s="36">
        <f t="shared" si="4"/>
        <v>0</v>
      </c>
      <c r="H63" s="37">
        <f t="shared" si="5"/>
        <v>0</v>
      </c>
      <c r="I63" s="37">
        <f t="shared" si="6"/>
        <v>0</v>
      </c>
      <c r="J63" s="37">
        <f t="shared" si="7"/>
        <v>0</v>
      </c>
    </row>
    <row r="64" spans="1:10" ht="12.75" customHeight="1" x14ac:dyDescent="0.2">
      <c r="A64" s="34" t="s">
        <v>190</v>
      </c>
      <c r="B64" s="35">
        <v>44</v>
      </c>
      <c r="C64" s="35">
        <v>0</v>
      </c>
      <c r="D64" s="35">
        <v>27</v>
      </c>
      <c r="E64" s="35">
        <v>2</v>
      </c>
      <c r="F64" s="35">
        <v>2</v>
      </c>
      <c r="G64" s="36">
        <f t="shared" si="4"/>
        <v>25</v>
      </c>
      <c r="H64" s="37">
        <f t="shared" si="5"/>
        <v>142.10526315789474</v>
      </c>
      <c r="I64" s="37">
        <f t="shared" si="6"/>
        <v>10.526315789473683</v>
      </c>
      <c r="J64" s="37">
        <f t="shared" si="7"/>
        <v>131.57894736842107</v>
      </c>
    </row>
    <row r="65" spans="1:10" ht="12.75" customHeight="1" x14ac:dyDescent="0.2">
      <c r="A65" s="34" t="s">
        <v>191</v>
      </c>
      <c r="B65" s="35">
        <v>6</v>
      </c>
      <c r="C65" s="35">
        <v>1</v>
      </c>
      <c r="D65" s="35">
        <v>2</v>
      </c>
      <c r="E65" s="35">
        <v>0</v>
      </c>
      <c r="F65" s="35">
        <v>0</v>
      </c>
      <c r="G65" s="36">
        <f t="shared" si="4"/>
        <v>2</v>
      </c>
      <c r="H65" s="37">
        <f t="shared" si="5"/>
        <v>50</v>
      </c>
      <c r="I65" s="37">
        <f t="shared" si="6"/>
        <v>0</v>
      </c>
      <c r="J65" s="37">
        <f t="shared" si="7"/>
        <v>50</v>
      </c>
    </row>
    <row r="66" spans="1:10" ht="12.75" customHeight="1" x14ac:dyDescent="0.2">
      <c r="A66" s="34" t="s">
        <v>192</v>
      </c>
      <c r="B66" s="35">
        <v>33</v>
      </c>
      <c r="C66" s="35">
        <v>0</v>
      </c>
      <c r="D66" s="35">
        <v>15</v>
      </c>
      <c r="E66" s="35">
        <v>0</v>
      </c>
      <c r="F66" s="35">
        <v>0</v>
      </c>
      <c r="G66" s="36">
        <f t="shared" si="4"/>
        <v>15</v>
      </c>
      <c r="H66" s="37">
        <f t="shared" si="5"/>
        <v>83.333333333333343</v>
      </c>
      <c r="I66" s="37">
        <f t="shared" si="6"/>
        <v>0</v>
      </c>
      <c r="J66" s="37">
        <f t="shared" si="7"/>
        <v>83.333333333333343</v>
      </c>
    </row>
    <row r="67" spans="1:10" ht="12.75" customHeight="1" x14ac:dyDescent="0.2">
      <c r="A67" s="34" t="s">
        <v>193</v>
      </c>
      <c r="B67" s="35">
        <v>49</v>
      </c>
      <c r="C67" s="35">
        <v>0</v>
      </c>
      <c r="D67" s="35">
        <v>28</v>
      </c>
      <c r="E67" s="35">
        <v>5</v>
      </c>
      <c r="F67" s="35">
        <v>5</v>
      </c>
      <c r="G67" s="36">
        <f t="shared" si="4"/>
        <v>23</v>
      </c>
      <c r="H67" s="37">
        <f t="shared" si="5"/>
        <v>107.69230769230769</v>
      </c>
      <c r="I67" s="37">
        <f t="shared" si="6"/>
        <v>19.230769230769234</v>
      </c>
      <c r="J67" s="37">
        <f t="shared" si="7"/>
        <v>88.461538461538453</v>
      </c>
    </row>
    <row r="68" spans="1:10" ht="12.75" customHeight="1" x14ac:dyDescent="0.2">
      <c r="A68" s="34" t="s">
        <v>194</v>
      </c>
      <c r="B68" s="35">
        <v>26</v>
      </c>
      <c r="C68" s="35">
        <v>0</v>
      </c>
      <c r="D68" s="35">
        <v>11</v>
      </c>
      <c r="E68" s="35">
        <v>2</v>
      </c>
      <c r="F68" s="35">
        <v>2</v>
      </c>
      <c r="G68" s="36">
        <f t="shared" si="4"/>
        <v>9</v>
      </c>
      <c r="H68" s="37">
        <f t="shared" si="5"/>
        <v>64.705882352941174</v>
      </c>
      <c r="I68" s="37">
        <f t="shared" si="6"/>
        <v>11.76470588235294</v>
      </c>
      <c r="J68" s="37">
        <f t="shared" si="7"/>
        <v>52.941176470588239</v>
      </c>
    </row>
    <row r="69" spans="1:10" ht="12.75" customHeight="1" x14ac:dyDescent="0.2">
      <c r="A69" s="34" t="s">
        <v>195</v>
      </c>
      <c r="B69" s="35">
        <v>94</v>
      </c>
      <c r="C69" s="35">
        <v>1</v>
      </c>
      <c r="D69" s="35">
        <v>41</v>
      </c>
      <c r="E69" s="35">
        <v>8</v>
      </c>
      <c r="F69" s="35">
        <v>8</v>
      </c>
      <c r="G69" s="36">
        <f t="shared" ref="G69:G100" si="8">D69-F69</f>
        <v>33</v>
      </c>
      <c r="H69" s="37">
        <f t="shared" ref="H69:H101" si="9">D69/(B69-D69+F69)*100</f>
        <v>67.213114754098356</v>
      </c>
      <c r="I69" s="37">
        <f t="shared" ref="I69:I101" si="10">F69/(B69-D69+F69)*100</f>
        <v>13.114754098360656</v>
      </c>
      <c r="J69" s="37">
        <f t="shared" ref="J69:J101" si="11">G69/(B69-D69+F69)*100</f>
        <v>54.098360655737707</v>
      </c>
    </row>
    <row r="70" spans="1:10" ht="12.75" customHeight="1" x14ac:dyDescent="0.2">
      <c r="A70" s="34" t="s">
        <v>196</v>
      </c>
      <c r="B70" s="35">
        <v>58</v>
      </c>
      <c r="C70" s="35">
        <v>0</v>
      </c>
      <c r="D70" s="35">
        <v>22</v>
      </c>
      <c r="E70" s="35">
        <v>2</v>
      </c>
      <c r="F70" s="35">
        <v>1</v>
      </c>
      <c r="G70" s="36">
        <f t="shared" si="8"/>
        <v>21</v>
      </c>
      <c r="H70" s="37">
        <f t="shared" si="9"/>
        <v>59.45945945945946</v>
      </c>
      <c r="I70" s="37">
        <f t="shared" si="10"/>
        <v>2.7027027027027026</v>
      </c>
      <c r="J70" s="37">
        <f t="shared" si="11"/>
        <v>56.756756756756758</v>
      </c>
    </row>
    <row r="71" spans="1:10" ht="12.75" customHeight="1" x14ac:dyDescent="0.2">
      <c r="A71" s="34" t="s">
        <v>197</v>
      </c>
      <c r="B71" s="35">
        <v>35</v>
      </c>
      <c r="C71" s="35">
        <v>0</v>
      </c>
      <c r="D71" s="35">
        <v>15</v>
      </c>
      <c r="E71" s="35">
        <v>5</v>
      </c>
      <c r="F71" s="35">
        <v>3</v>
      </c>
      <c r="G71" s="36">
        <f t="shared" si="8"/>
        <v>12</v>
      </c>
      <c r="H71" s="37">
        <f t="shared" si="9"/>
        <v>65.217391304347828</v>
      </c>
      <c r="I71" s="37">
        <f t="shared" si="10"/>
        <v>13.043478260869565</v>
      </c>
      <c r="J71" s="37">
        <f t="shared" si="11"/>
        <v>52.173913043478258</v>
      </c>
    </row>
    <row r="72" spans="1:10" ht="12.75" customHeight="1" x14ac:dyDescent="0.2">
      <c r="A72" s="34" t="s">
        <v>198</v>
      </c>
      <c r="B72" s="35">
        <v>29</v>
      </c>
      <c r="C72" s="35">
        <v>1</v>
      </c>
      <c r="D72" s="35">
        <v>23</v>
      </c>
      <c r="E72" s="35">
        <v>3</v>
      </c>
      <c r="F72" s="35">
        <v>3</v>
      </c>
      <c r="G72" s="36">
        <f t="shared" si="8"/>
        <v>20</v>
      </c>
      <c r="H72" s="37">
        <f t="shared" si="9"/>
        <v>255.55555555555554</v>
      </c>
      <c r="I72" s="37">
        <f t="shared" si="10"/>
        <v>33.333333333333329</v>
      </c>
      <c r="J72" s="37">
        <f t="shared" si="11"/>
        <v>222.22222222222223</v>
      </c>
    </row>
    <row r="73" spans="1:10" ht="12.75" customHeight="1" x14ac:dyDescent="0.2">
      <c r="A73" s="34" t="s">
        <v>199</v>
      </c>
      <c r="B73" s="35">
        <v>19</v>
      </c>
      <c r="C73" s="35">
        <v>1</v>
      </c>
      <c r="D73" s="35">
        <v>6</v>
      </c>
      <c r="E73" s="35">
        <v>1</v>
      </c>
      <c r="F73" s="35">
        <v>1</v>
      </c>
      <c r="G73" s="36">
        <f t="shared" si="8"/>
        <v>5</v>
      </c>
      <c r="H73" s="37">
        <f t="shared" si="9"/>
        <v>42.857142857142854</v>
      </c>
      <c r="I73" s="37">
        <f t="shared" si="10"/>
        <v>7.1428571428571423</v>
      </c>
      <c r="J73" s="37">
        <f t="shared" si="11"/>
        <v>35.714285714285715</v>
      </c>
    </row>
    <row r="74" spans="1:10" ht="12.75" customHeight="1" x14ac:dyDescent="0.2">
      <c r="A74" s="34" t="s">
        <v>200</v>
      </c>
      <c r="B74" s="35">
        <v>112</v>
      </c>
      <c r="C74" s="35">
        <v>0</v>
      </c>
      <c r="D74" s="35">
        <v>39</v>
      </c>
      <c r="E74" s="35">
        <v>8</v>
      </c>
      <c r="F74" s="35">
        <v>7</v>
      </c>
      <c r="G74" s="36">
        <f t="shared" si="8"/>
        <v>32</v>
      </c>
      <c r="H74" s="37">
        <f t="shared" si="9"/>
        <v>48.75</v>
      </c>
      <c r="I74" s="37">
        <f t="shared" si="10"/>
        <v>8.75</v>
      </c>
      <c r="J74" s="37">
        <f t="shared" si="11"/>
        <v>40</v>
      </c>
    </row>
    <row r="75" spans="1:10" ht="12.75" customHeight="1" x14ac:dyDescent="0.2">
      <c r="A75" s="34" t="s">
        <v>201</v>
      </c>
      <c r="B75" s="35">
        <v>23</v>
      </c>
      <c r="C75" s="35">
        <v>0</v>
      </c>
      <c r="D75" s="35">
        <v>14</v>
      </c>
      <c r="E75" s="35">
        <v>2</v>
      </c>
      <c r="F75" s="35">
        <v>2</v>
      </c>
      <c r="G75" s="36">
        <f t="shared" si="8"/>
        <v>12</v>
      </c>
      <c r="H75" s="37">
        <f t="shared" si="9"/>
        <v>127.27272727272727</v>
      </c>
      <c r="I75" s="37">
        <f t="shared" si="10"/>
        <v>18.181818181818183</v>
      </c>
      <c r="J75" s="37">
        <f t="shared" si="11"/>
        <v>109.09090909090908</v>
      </c>
    </row>
    <row r="76" spans="1:10" ht="12.75" customHeight="1" x14ac:dyDescent="0.2">
      <c r="A76" s="34" t="s">
        <v>202</v>
      </c>
      <c r="B76" s="35">
        <v>17</v>
      </c>
      <c r="C76" s="35">
        <v>0</v>
      </c>
      <c r="D76" s="35">
        <v>7</v>
      </c>
      <c r="E76" s="35">
        <v>1</v>
      </c>
      <c r="F76" s="35">
        <v>0</v>
      </c>
      <c r="G76" s="36">
        <f t="shared" si="8"/>
        <v>7</v>
      </c>
      <c r="H76" s="37">
        <f t="shared" si="9"/>
        <v>70</v>
      </c>
      <c r="I76" s="37">
        <f t="shared" si="10"/>
        <v>0</v>
      </c>
      <c r="J76" s="37">
        <f t="shared" si="11"/>
        <v>70</v>
      </c>
    </row>
    <row r="77" spans="1:10" ht="12.75" customHeight="1" x14ac:dyDescent="0.2">
      <c r="A77" s="34" t="s">
        <v>203</v>
      </c>
      <c r="B77" s="35">
        <v>5</v>
      </c>
      <c r="C77" s="35">
        <v>0</v>
      </c>
      <c r="D77" s="35">
        <v>1</v>
      </c>
      <c r="E77" s="35">
        <v>1</v>
      </c>
      <c r="F77" s="35">
        <v>1</v>
      </c>
      <c r="G77" s="36">
        <f t="shared" si="8"/>
        <v>0</v>
      </c>
      <c r="H77" s="37">
        <f t="shared" si="9"/>
        <v>20</v>
      </c>
      <c r="I77" s="37">
        <f t="shared" si="10"/>
        <v>20</v>
      </c>
      <c r="J77" s="37">
        <f t="shared" si="11"/>
        <v>0</v>
      </c>
    </row>
    <row r="78" spans="1:10" ht="12.75" customHeight="1" x14ac:dyDescent="0.2">
      <c r="A78" s="34" t="s">
        <v>204</v>
      </c>
      <c r="B78" s="35">
        <v>29</v>
      </c>
      <c r="C78" s="35">
        <v>1</v>
      </c>
      <c r="D78" s="35">
        <v>11</v>
      </c>
      <c r="E78" s="35">
        <v>2</v>
      </c>
      <c r="F78" s="35">
        <v>2</v>
      </c>
      <c r="G78" s="36">
        <f t="shared" si="8"/>
        <v>9</v>
      </c>
      <c r="H78" s="37">
        <f t="shared" si="9"/>
        <v>55.000000000000007</v>
      </c>
      <c r="I78" s="37">
        <f t="shared" si="10"/>
        <v>10</v>
      </c>
      <c r="J78" s="37">
        <f t="shared" si="11"/>
        <v>45</v>
      </c>
    </row>
    <row r="79" spans="1:10" ht="12.75" customHeight="1" x14ac:dyDescent="0.2">
      <c r="A79" s="34" t="s">
        <v>205</v>
      </c>
      <c r="B79" s="35">
        <v>21</v>
      </c>
      <c r="C79" s="35">
        <v>0</v>
      </c>
      <c r="D79" s="35">
        <v>8</v>
      </c>
      <c r="E79" s="35">
        <v>0</v>
      </c>
      <c r="F79" s="35">
        <v>0</v>
      </c>
      <c r="G79" s="36">
        <f t="shared" si="8"/>
        <v>8</v>
      </c>
      <c r="H79" s="37">
        <f t="shared" si="9"/>
        <v>61.53846153846154</v>
      </c>
      <c r="I79" s="37">
        <f t="shared" si="10"/>
        <v>0</v>
      </c>
      <c r="J79" s="37">
        <f t="shared" si="11"/>
        <v>61.53846153846154</v>
      </c>
    </row>
    <row r="80" spans="1:10" ht="12.75" customHeight="1" x14ac:dyDescent="0.2">
      <c r="A80" s="34" t="s">
        <v>206</v>
      </c>
      <c r="B80" s="35">
        <v>28</v>
      </c>
      <c r="C80" s="35">
        <v>0</v>
      </c>
      <c r="D80" s="35">
        <v>13</v>
      </c>
      <c r="E80" s="35">
        <v>3</v>
      </c>
      <c r="F80" s="35">
        <v>3</v>
      </c>
      <c r="G80" s="36">
        <f t="shared" si="8"/>
        <v>10</v>
      </c>
      <c r="H80" s="37">
        <f t="shared" si="9"/>
        <v>72.222222222222214</v>
      </c>
      <c r="I80" s="37">
        <f t="shared" si="10"/>
        <v>16.666666666666664</v>
      </c>
      <c r="J80" s="37">
        <f t="shared" si="11"/>
        <v>55.555555555555557</v>
      </c>
    </row>
    <row r="81" spans="1:10" ht="12.75" customHeight="1" x14ac:dyDescent="0.2">
      <c r="A81" s="34" t="s">
        <v>207</v>
      </c>
      <c r="B81" s="35">
        <v>13</v>
      </c>
      <c r="C81" s="35">
        <v>0</v>
      </c>
      <c r="D81" s="35">
        <v>4</v>
      </c>
      <c r="E81" s="35">
        <v>0</v>
      </c>
      <c r="F81" s="35">
        <v>0</v>
      </c>
      <c r="G81" s="36">
        <f t="shared" si="8"/>
        <v>4</v>
      </c>
      <c r="H81" s="37">
        <f t="shared" si="9"/>
        <v>44.444444444444443</v>
      </c>
      <c r="I81" s="37">
        <f t="shared" si="10"/>
        <v>0</v>
      </c>
      <c r="J81" s="37">
        <f t="shared" si="11"/>
        <v>44.444444444444443</v>
      </c>
    </row>
    <row r="82" spans="1:10" ht="12.75" customHeight="1" x14ac:dyDescent="0.2">
      <c r="A82" s="34" t="s">
        <v>208</v>
      </c>
      <c r="B82" s="35">
        <v>10</v>
      </c>
      <c r="C82" s="35">
        <v>0</v>
      </c>
      <c r="D82" s="35">
        <v>4</v>
      </c>
      <c r="E82" s="35">
        <v>0</v>
      </c>
      <c r="F82" s="35">
        <v>0</v>
      </c>
      <c r="G82" s="36">
        <f t="shared" si="8"/>
        <v>4</v>
      </c>
      <c r="H82" s="37">
        <f t="shared" si="9"/>
        <v>66.666666666666657</v>
      </c>
      <c r="I82" s="37">
        <f t="shared" si="10"/>
        <v>0</v>
      </c>
      <c r="J82" s="37">
        <f t="shared" si="11"/>
        <v>66.666666666666657</v>
      </c>
    </row>
    <row r="83" spans="1:10" ht="12.75" customHeight="1" x14ac:dyDescent="0.2">
      <c r="A83" s="34" t="s">
        <v>209</v>
      </c>
      <c r="B83" s="35">
        <v>34</v>
      </c>
      <c r="C83" s="35">
        <v>0</v>
      </c>
      <c r="D83" s="35">
        <v>14</v>
      </c>
      <c r="E83" s="35">
        <v>3</v>
      </c>
      <c r="F83" s="35">
        <v>3</v>
      </c>
      <c r="G83" s="36">
        <f t="shared" si="8"/>
        <v>11</v>
      </c>
      <c r="H83" s="37">
        <f t="shared" si="9"/>
        <v>60.869565217391312</v>
      </c>
      <c r="I83" s="37">
        <f t="shared" si="10"/>
        <v>13.043478260869565</v>
      </c>
      <c r="J83" s="37">
        <f t="shared" si="11"/>
        <v>47.826086956521742</v>
      </c>
    </row>
    <row r="84" spans="1:10" ht="12.75" customHeight="1" x14ac:dyDescent="0.2">
      <c r="A84" s="34" t="s">
        <v>210</v>
      </c>
      <c r="B84" s="35">
        <v>24</v>
      </c>
      <c r="C84" s="35">
        <v>0</v>
      </c>
      <c r="D84" s="35">
        <v>6</v>
      </c>
      <c r="E84" s="35">
        <v>3</v>
      </c>
      <c r="F84" s="35">
        <v>3</v>
      </c>
      <c r="G84" s="36">
        <f t="shared" si="8"/>
        <v>3</v>
      </c>
      <c r="H84" s="37">
        <f t="shared" si="9"/>
        <v>28.571428571428569</v>
      </c>
      <c r="I84" s="37">
        <f t="shared" si="10"/>
        <v>14.285714285714285</v>
      </c>
      <c r="J84" s="37">
        <f t="shared" si="11"/>
        <v>14.285714285714285</v>
      </c>
    </row>
    <row r="85" spans="1:10" ht="12.75" customHeight="1" x14ac:dyDescent="0.2">
      <c r="A85" s="34" t="s">
        <v>211</v>
      </c>
      <c r="B85" s="35">
        <v>19</v>
      </c>
      <c r="C85" s="35">
        <v>0</v>
      </c>
      <c r="D85" s="35">
        <v>5</v>
      </c>
      <c r="E85" s="35">
        <v>2</v>
      </c>
      <c r="F85" s="35">
        <v>2</v>
      </c>
      <c r="G85" s="36">
        <f t="shared" si="8"/>
        <v>3</v>
      </c>
      <c r="H85" s="37">
        <f t="shared" si="9"/>
        <v>31.25</v>
      </c>
      <c r="I85" s="37">
        <f t="shared" si="10"/>
        <v>12.5</v>
      </c>
      <c r="J85" s="37">
        <f t="shared" si="11"/>
        <v>18.75</v>
      </c>
    </row>
    <row r="86" spans="1:10" ht="12.75" customHeight="1" x14ac:dyDescent="0.2">
      <c r="A86" s="34" t="s">
        <v>212</v>
      </c>
      <c r="B86" s="35">
        <v>65</v>
      </c>
      <c r="C86" s="35">
        <v>0</v>
      </c>
      <c r="D86" s="35">
        <v>21</v>
      </c>
      <c r="E86" s="35">
        <v>6</v>
      </c>
      <c r="F86" s="35">
        <v>5</v>
      </c>
      <c r="G86" s="36">
        <f t="shared" si="8"/>
        <v>16</v>
      </c>
      <c r="H86" s="37">
        <f t="shared" si="9"/>
        <v>42.857142857142854</v>
      </c>
      <c r="I86" s="37">
        <f t="shared" si="10"/>
        <v>10.204081632653061</v>
      </c>
      <c r="J86" s="37">
        <f t="shared" si="11"/>
        <v>32.653061224489797</v>
      </c>
    </row>
    <row r="87" spans="1:10" ht="12.75" customHeight="1" x14ac:dyDescent="0.2">
      <c r="A87" s="34" t="s">
        <v>213</v>
      </c>
      <c r="B87" s="35">
        <v>5</v>
      </c>
      <c r="C87" s="35">
        <v>0</v>
      </c>
      <c r="D87" s="35">
        <v>4</v>
      </c>
      <c r="E87" s="35">
        <v>0</v>
      </c>
      <c r="F87" s="35">
        <v>0</v>
      </c>
      <c r="G87" s="36">
        <f t="shared" si="8"/>
        <v>4</v>
      </c>
      <c r="H87" s="37">
        <f t="shared" si="9"/>
        <v>400</v>
      </c>
      <c r="I87" s="37">
        <f t="shared" si="10"/>
        <v>0</v>
      </c>
      <c r="J87" s="37">
        <f t="shared" si="11"/>
        <v>400</v>
      </c>
    </row>
    <row r="88" spans="1:10" ht="12.75" customHeight="1" x14ac:dyDescent="0.2">
      <c r="A88" s="34" t="s">
        <v>214</v>
      </c>
      <c r="B88" s="35">
        <v>15</v>
      </c>
      <c r="C88" s="35">
        <v>0</v>
      </c>
      <c r="D88" s="35">
        <v>6</v>
      </c>
      <c r="E88" s="35">
        <v>0</v>
      </c>
      <c r="F88" s="35">
        <v>0</v>
      </c>
      <c r="G88" s="36">
        <f t="shared" si="8"/>
        <v>6</v>
      </c>
      <c r="H88" s="37">
        <f t="shared" si="9"/>
        <v>66.666666666666657</v>
      </c>
      <c r="I88" s="37">
        <f t="shared" si="10"/>
        <v>0</v>
      </c>
      <c r="J88" s="37">
        <f t="shared" si="11"/>
        <v>66.666666666666657</v>
      </c>
    </row>
    <row r="89" spans="1:10" ht="12.75" customHeight="1" x14ac:dyDescent="0.2">
      <c r="A89" s="34" t="s">
        <v>215</v>
      </c>
      <c r="B89" s="35">
        <v>11</v>
      </c>
      <c r="C89" s="35">
        <v>0</v>
      </c>
      <c r="D89" s="35">
        <v>13</v>
      </c>
      <c r="E89" s="35">
        <v>0</v>
      </c>
      <c r="F89" s="35">
        <v>0</v>
      </c>
      <c r="G89" s="36">
        <f t="shared" si="8"/>
        <v>13</v>
      </c>
      <c r="H89" s="37">
        <f t="shared" si="9"/>
        <v>-650</v>
      </c>
      <c r="I89" s="37">
        <f t="shared" si="10"/>
        <v>0</v>
      </c>
      <c r="J89" s="37">
        <f t="shared" si="11"/>
        <v>-650</v>
      </c>
    </row>
    <row r="90" spans="1:10" ht="12.75" customHeight="1" x14ac:dyDescent="0.2">
      <c r="A90" s="34" t="s">
        <v>216</v>
      </c>
      <c r="B90" s="35">
        <v>66</v>
      </c>
      <c r="C90" s="35">
        <v>0</v>
      </c>
      <c r="D90" s="35">
        <v>25</v>
      </c>
      <c r="E90" s="35">
        <v>9</v>
      </c>
      <c r="F90" s="35">
        <v>7</v>
      </c>
      <c r="G90" s="36">
        <f t="shared" si="8"/>
        <v>18</v>
      </c>
      <c r="H90" s="37">
        <f t="shared" si="9"/>
        <v>52.083333333333336</v>
      </c>
      <c r="I90" s="37">
        <f t="shared" si="10"/>
        <v>14.583333333333334</v>
      </c>
      <c r="J90" s="37">
        <f t="shared" si="11"/>
        <v>37.5</v>
      </c>
    </row>
    <row r="91" spans="1:10" ht="12.75" customHeight="1" x14ac:dyDescent="0.2">
      <c r="A91" s="34" t="s">
        <v>217</v>
      </c>
      <c r="B91" s="35">
        <v>42</v>
      </c>
      <c r="C91" s="35">
        <v>0</v>
      </c>
      <c r="D91" s="35">
        <v>18</v>
      </c>
      <c r="E91" s="35">
        <v>7</v>
      </c>
      <c r="F91" s="35">
        <v>5</v>
      </c>
      <c r="G91" s="36">
        <f t="shared" si="8"/>
        <v>13</v>
      </c>
      <c r="H91" s="37">
        <f t="shared" si="9"/>
        <v>62.068965517241381</v>
      </c>
      <c r="I91" s="37">
        <f t="shared" si="10"/>
        <v>17.241379310344829</v>
      </c>
      <c r="J91" s="37">
        <f t="shared" si="11"/>
        <v>44.827586206896555</v>
      </c>
    </row>
    <row r="92" spans="1:10" ht="12.75" customHeight="1" x14ac:dyDescent="0.2">
      <c r="A92" s="34" t="s">
        <v>218</v>
      </c>
      <c r="B92" s="35">
        <v>114</v>
      </c>
      <c r="C92" s="35">
        <v>0</v>
      </c>
      <c r="D92" s="35">
        <v>50</v>
      </c>
      <c r="E92" s="35">
        <v>10</v>
      </c>
      <c r="F92" s="35">
        <v>9</v>
      </c>
      <c r="G92" s="36">
        <f t="shared" si="8"/>
        <v>41</v>
      </c>
      <c r="H92" s="37">
        <f t="shared" si="9"/>
        <v>68.493150684931507</v>
      </c>
      <c r="I92" s="37">
        <f t="shared" si="10"/>
        <v>12.328767123287671</v>
      </c>
      <c r="J92" s="37">
        <f t="shared" si="11"/>
        <v>56.164383561643838</v>
      </c>
    </row>
    <row r="93" spans="1:10" ht="12.75" customHeight="1" x14ac:dyDescent="0.2">
      <c r="A93" s="34" t="s">
        <v>219</v>
      </c>
      <c r="B93" s="35">
        <v>10</v>
      </c>
      <c r="C93" s="35">
        <v>0</v>
      </c>
      <c r="D93" s="35">
        <v>3</v>
      </c>
      <c r="E93" s="35">
        <v>0</v>
      </c>
      <c r="F93" s="35">
        <v>0</v>
      </c>
      <c r="G93" s="36">
        <f t="shared" si="8"/>
        <v>3</v>
      </c>
      <c r="H93" s="37">
        <f t="shared" si="9"/>
        <v>42.857142857142854</v>
      </c>
      <c r="I93" s="37">
        <f t="shared" si="10"/>
        <v>0</v>
      </c>
      <c r="J93" s="37">
        <f t="shared" si="11"/>
        <v>42.857142857142854</v>
      </c>
    </row>
    <row r="94" spans="1:10" ht="12.75" customHeight="1" x14ac:dyDescent="0.2">
      <c r="A94" s="34" t="s">
        <v>220</v>
      </c>
      <c r="B94" s="35">
        <v>48</v>
      </c>
      <c r="C94" s="35">
        <v>1</v>
      </c>
      <c r="D94" s="35">
        <v>21</v>
      </c>
      <c r="E94" s="35">
        <v>3</v>
      </c>
      <c r="F94" s="35">
        <v>3</v>
      </c>
      <c r="G94" s="36">
        <f t="shared" si="8"/>
        <v>18</v>
      </c>
      <c r="H94" s="37">
        <f t="shared" si="9"/>
        <v>70</v>
      </c>
      <c r="I94" s="37">
        <f t="shared" si="10"/>
        <v>10</v>
      </c>
      <c r="J94" s="37">
        <f t="shared" si="11"/>
        <v>60</v>
      </c>
    </row>
    <row r="95" spans="1:10" ht="12.75" customHeight="1" x14ac:dyDescent="0.2">
      <c r="A95" s="34" t="s">
        <v>221</v>
      </c>
      <c r="B95" s="35">
        <v>106</v>
      </c>
      <c r="C95" s="35">
        <v>0</v>
      </c>
      <c r="D95" s="35">
        <v>34</v>
      </c>
      <c r="E95" s="35">
        <v>17</v>
      </c>
      <c r="F95" s="35">
        <v>13</v>
      </c>
      <c r="G95" s="36">
        <f t="shared" si="8"/>
        <v>21</v>
      </c>
      <c r="H95" s="37">
        <f t="shared" si="9"/>
        <v>40</v>
      </c>
      <c r="I95" s="37">
        <f t="shared" si="10"/>
        <v>15.294117647058824</v>
      </c>
      <c r="J95" s="37">
        <f t="shared" si="11"/>
        <v>24.705882352941178</v>
      </c>
    </row>
    <row r="96" spans="1:10" ht="12.75" customHeight="1" x14ac:dyDescent="0.2">
      <c r="A96" s="34" t="s">
        <v>222</v>
      </c>
      <c r="B96" s="35">
        <v>39</v>
      </c>
      <c r="C96" s="35">
        <v>0</v>
      </c>
      <c r="D96" s="35">
        <v>14</v>
      </c>
      <c r="E96" s="35">
        <v>5</v>
      </c>
      <c r="F96" s="35">
        <v>4</v>
      </c>
      <c r="G96" s="36">
        <f t="shared" si="8"/>
        <v>10</v>
      </c>
      <c r="H96" s="37">
        <f t="shared" si="9"/>
        <v>48.275862068965516</v>
      </c>
      <c r="I96" s="37">
        <f t="shared" si="10"/>
        <v>13.793103448275861</v>
      </c>
      <c r="J96" s="37">
        <f t="shared" si="11"/>
        <v>34.482758620689658</v>
      </c>
    </row>
    <row r="97" spans="1:10" ht="12.75" customHeight="1" x14ac:dyDescent="0.2">
      <c r="A97" s="34" t="s">
        <v>223</v>
      </c>
      <c r="B97" s="35">
        <v>94</v>
      </c>
      <c r="C97" s="35">
        <v>0</v>
      </c>
      <c r="D97" s="35">
        <v>36</v>
      </c>
      <c r="E97" s="35">
        <v>5</v>
      </c>
      <c r="F97" s="35">
        <v>3</v>
      </c>
      <c r="G97" s="36">
        <f t="shared" si="8"/>
        <v>33</v>
      </c>
      <c r="H97" s="37">
        <f t="shared" si="9"/>
        <v>59.016393442622949</v>
      </c>
      <c r="I97" s="37">
        <f t="shared" si="10"/>
        <v>4.918032786885246</v>
      </c>
      <c r="J97" s="37">
        <f t="shared" si="11"/>
        <v>54.098360655737707</v>
      </c>
    </row>
    <row r="98" spans="1:10" ht="12.75" customHeight="1" x14ac:dyDescent="0.2">
      <c r="A98" s="34" t="s">
        <v>224</v>
      </c>
      <c r="B98" s="35">
        <v>18</v>
      </c>
      <c r="C98" s="35">
        <v>0</v>
      </c>
      <c r="D98" s="35">
        <v>7</v>
      </c>
      <c r="E98" s="35">
        <v>1</v>
      </c>
      <c r="F98" s="35">
        <v>1</v>
      </c>
      <c r="G98" s="36">
        <f t="shared" si="8"/>
        <v>6</v>
      </c>
      <c r="H98" s="37">
        <f t="shared" si="9"/>
        <v>58.333333333333336</v>
      </c>
      <c r="I98" s="37">
        <f t="shared" si="10"/>
        <v>8.3333333333333321</v>
      </c>
      <c r="J98" s="37">
        <f t="shared" si="11"/>
        <v>50</v>
      </c>
    </row>
    <row r="99" spans="1:10" ht="12.75" customHeight="1" x14ac:dyDescent="0.2">
      <c r="A99" s="34" t="s">
        <v>225</v>
      </c>
      <c r="B99" s="35">
        <v>63</v>
      </c>
      <c r="C99" s="35">
        <v>0</v>
      </c>
      <c r="D99" s="35">
        <v>29</v>
      </c>
      <c r="E99" s="35">
        <v>5</v>
      </c>
      <c r="F99" s="35">
        <v>2</v>
      </c>
      <c r="G99" s="36">
        <f t="shared" si="8"/>
        <v>27</v>
      </c>
      <c r="H99" s="37">
        <f t="shared" si="9"/>
        <v>80.555555555555557</v>
      </c>
      <c r="I99" s="37">
        <f t="shared" si="10"/>
        <v>5.5555555555555554</v>
      </c>
      <c r="J99" s="37">
        <f t="shared" si="11"/>
        <v>75</v>
      </c>
    </row>
    <row r="100" spans="1:10" ht="12.75" customHeight="1" x14ac:dyDescent="0.2">
      <c r="A100" s="34" t="s">
        <v>226</v>
      </c>
      <c r="B100" s="35">
        <v>15</v>
      </c>
      <c r="C100" s="35">
        <v>0</v>
      </c>
      <c r="D100" s="35">
        <v>14</v>
      </c>
      <c r="E100" s="35">
        <v>1</v>
      </c>
      <c r="F100" s="35">
        <v>1</v>
      </c>
      <c r="G100" s="36">
        <f t="shared" si="8"/>
        <v>13</v>
      </c>
      <c r="H100" s="37">
        <f t="shared" si="9"/>
        <v>700</v>
      </c>
      <c r="I100" s="37">
        <f t="shared" si="10"/>
        <v>50</v>
      </c>
      <c r="J100" s="37">
        <f t="shared" si="11"/>
        <v>650</v>
      </c>
    </row>
    <row r="101" spans="1:10" ht="12.75" customHeight="1" x14ac:dyDescent="0.2">
      <c r="A101" s="38" t="s">
        <v>227</v>
      </c>
      <c r="B101" s="39">
        <v>11</v>
      </c>
      <c r="C101" s="39">
        <v>0</v>
      </c>
      <c r="D101" s="39">
        <v>6</v>
      </c>
      <c r="E101" s="39">
        <v>2</v>
      </c>
      <c r="F101" s="39">
        <v>2</v>
      </c>
      <c r="G101" s="40">
        <f t="shared" ref="G101" si="12">D101-F101</f>
        <v>4</v>
      </c>
      <c r="H101" s="41">
        <f t="shared" si="9"/>
        <v>85.714285714285708</v>
      </c>
      <c r="I101" s="41">
        <f t="shared" si="10"/>
        <v>28.571428571428569</v>
      </c>
      <c r="J101" s="41">
        <f t="shared" si="11"/>
        <v>57.142857142857139</v>
      </c>
    </row>
    <row r="102" spans="1:10" ht="12.75" customHeight="1" x14ac:dyDescent="0.2">
      <c r="A102" s="42" t="s">
        <v>107</v>
      </c>
      <c r="B102" s="22">
        <v>5139</v>
      </c>
      <c r="C102" s="22">
        <v>25</v>
      </c>
      <c r="D102" s="22">
        <v>2114</v>
      </c>
      <c r="E102" s="22">
        <v>423</v>
      </c>
      <c r="F102" s="22">
        <v>338</v>
      </c>
      <c r="G102" s="43">
        <f t="shared" ref="G102" si="13">D102-F102</f>
        <v>1776</v>
      </c>
      <c r="H102" s="23">
        <f t="shared" ref="H102" si="14">D102/(B102-D102+F102)*100</f>
        <v>62.860541183467141</v>
      </c>
      <c r="I102" s="23">
        <f t="shared" ref="I102" si="15">F102/(B102-D102+F102)*100</f>
        <v>10.050550104073745</v>
      </c>
      <c r="J102" s="23">
        <f t="shared" ref="J102" si="16">G102/(B102-D102+F102)*100</f>
        <v>52.809991079393406</v>
      </c>
    </row>
    <row r="104" spans="1:10" x14ac:dyDescent="0.2">
      <c r="A104" s="2" t="s">
        <v>108</v>
      </c>
    </row>
    <row r="105" spans="1:10" x14ac:dyDescent="0.2">
      <c r="A105" s="2" t="s">
        <v>109</v>
      </c>
    </row>
  </sheetData>
  <mergeCells count="1">
    <mergeCell ref="A1:J1"/>
  </mergeCells>
  <pageMargins left="0.70866141732283505" right="0.70866141732283505" top="0.74803149606299202" bottom="0.74803149606299202" header="0.31496062992126" footer="0.31496062992126"/>
  <pageSetup paperSize="9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20</vt:i4>
      </vt:variant>
    </vt:vector>
  </HeadingPairs>
  <TitlesOfParts>
    <vt:vector size="41" baseType="lpstr">
      <vt:lpstr>tot</vt:lpstr>
      <vt:lpstr>agricolt</vt:lpstr>
      <vt:lpstr>estraz miner</vt:lpstr>
      <vt:lpstr>att. manifatt</vt:lpstr>
      <vt:lpstr>energia elettr</vt:lpstr>
      <vt:lpstr>fornit acqua</vt:lpstr>
      <vt:lpstr>costruz</vt:lpstr>
      <vt:lpstr>commercio</vt:lpstr>
      <vt:lpstr>trasporti</vt:lpstr>
      <vt:lpstr>alloggio ristor</vt:lpstr>
      <vt:lpstr>informaz comunicaz</vt:lpstr>
      <vt:lpstr>att finanziar</vt:lpstr>
      <vt:lpstr>att immobil</vt:lpstr>
      <vt:lpstr>att profess</vt:lpstr>
      <vt:lpstr>noleggio</vt:lpstr>
      <vt:lpstr>amministraz pubblic</vt:lpstr>
      <vt:lpstr>istruzione</vt:lpstr>
      <vt:lpstr>sanità</vt:lpstr>
      <vt:lpstr>att artist sport</vt:lpstr>
      <vt:lpstr>altr. att. servizi</vt:lpstr>
      <vt:lpstr>non classif</vt:lpstr>
      <vt:lpstr>tot!Area_stampa</vt:lpstr>
      <vt:lpstr>agricolt!Titoli_stampa</vt:lpstr>
      <vt:lpstr>'alloggio ristor'!Titoli_stampa</vt:lpstr>
      <vt:lpstr>'altr. att. servizi'!Titoli_stampa</vt:lpstr>
      <vt:lpstr>'att artist sport'!Titoli_stampa</vt:lpstr>
      <vt:lpstr>'att finanziar'!Titoli_stampa</vt:lpstr>
      <vt:lpstr>'att immobil'!Titoli_stampa</vt:lpstr>
      <vt:lpstr>'att profess'!Titoli_stampa</vt:lpstr>
      <vt:lpstr>'att. manifatt'!Titoli_stampa</vt:lpstr>
      <vt:lpstr>commercio!Titoli_stampa</vt:lpstr>
      <vt:lpstr>costruz!Titoli_stampa</vt:lpstr>
      <vt:lpstr>'energia elettr'!Titoli_stampa</vt:lpstr>
      <vt:lpstr>'fornit acqua'!Titoli_stampa</vt:lpstr>
      <vt:lpstr>'informaz comunicaz'!Titoli_stampa</vt:lpstr>
      <vt:lpstr>istruzione!Titoli_stampa</vt:lpstr>
      <vt:lpstr>noleggio!Titoli_stampa</vt:lpstr>
      <vt:lpstr>'non classif'!Titoli_stampa</vt:lpstr>
      <vt:lpstr>sanità!Titoli_stampa</vt:lpstr>
      <vt:lpstr>tot!Titoli_stampa</vt:lpstr>
      <vt:lpstr>trasporti!Titoli_stampa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2016-06-10T10:17:58Z</dcterms:modified>
</cp:coreProperties>
</file>